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Gare\Gare INAIL\Oracle SaaS PaaS\DOC\"/>
    </mc:Choice>
  </mc:AlternateContent>
  <bookViews>
    <workbookView xWindow="0" yWindow="0" windowWidth="19200" windowHeight="7190"/>
  </bookViews>
  <sheets>
    <sheet name="SaaS" sheetId="1" r:id="rId1"/>
    <sheet name="PaaS" sheetId="5" r:id="rId2"/>
    <sheet name="Servizi" sheetId="6" r:id="rId3"/>
    <sheet name="Totale" sheetId="4"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5" l="1"/>
  <c r="J11" i="1" l="1"/>
  <c r="J12" i="1"/>
  <c r="J9" i="1"/>
  <c r="J10" i="1"/>
  <c r="L8" i="1" l="1"/>
  <c r="L3" i="1"/>
  <c r="K12" i="1"/>
  <c r="L12" i="1" s="1"/>
  <c r="K11" i="1"/>
  <c r="L11" i="1" s="1"/>
  <c r="K10" i="1"/>
  <c r="L10" i="1" s="1"/>
  <c r="K9" i="1"/>
  <c r="L9" i="1" s="1"/>
  <c r="K8" i="1"/>
  <c r="K3" i="1"/>
  <c r="K4" i="1"/>
  <c r="L4" i="1" s="1"/>
  <c r="K5" i="1"/>
  <c r="L5" i="1" s="1"/>
  <c r="K6" i="1"/>
  <c r="L6" i="1" s="1"/>
  <c r="K2" i="1"/>
  <c r="L2" i="1" s="1"/>
  <c r="H26" i="5"/>
  <c r="H25" i="5"/>
  <c r="H23" i="5"/>
  <c r="I23" i="5" s="1"/>
  <c r="H20" i="5"/>
  <c r="H19" i="5"/>
  <c r="H18" i="5"/>
  <c r="H17" i="5"/>
  <c r="I17" i="5" s="1"/>
  <c r="H15" i="5"/>
  <c r="I15" i="5" s="1"/>
  <c r="H13" i="5"/>
  <c r="I13" i="5" s="1"/>
  <c r="H9" i="5"/>
  <c r="H6" i="5"/>
  <c r="H5" i="5"/>
  <c r="H3" i="5"/>
  <c r="I3" i="5" s="1"/>
  <c r="I26" i="5"/>
  <c r="I25" i="5"/>
  <c r="I20" i="5"/>
  <c r="I19" i="5"/>
  <c r="I18" i="5"/>
  <c r="I9" i="5"/>
  <c r="I8" i="5"/>
  <c r="I6" i="5"/>
  <c r="I5" i="5"/>
  <c r="H2" i="5"/>
  <c r="I2" i="5" s="1"/>
  <c r="E4" i="6"/>
  <c r="E5" i="6"/>
  <c r="G4" i="6"/>
  <c r="G5" i="6"/>
  <c r="E3" i="6"/>
  <c r="G3" i="6" s="1"/>
  <c r="E6" i="4" l="1"/>
  <c r="M12" i="1"/>
  <c r="J19" i="1"/>
  <c r="L19" i="1"/>
  <c r="J20" i="1"/>
  <c r="L20" i="1" s="1"/>
  <c r="J21" i="1"/>
  <c r="L21" i="1" s="1"/>
  <c r="J22" i="1"/>
  <c r="L22" i="1" s="1"/>
  <c r="J24" i="1"/>
  <c r="L24" i="1" s="1"/>
  <c r="J25" i="1"/>
  <c r="L25" i="1" s="1"/>
  <c r="J26" i="1"/>
  <c r="P26" i="1" s="1"/>
  <c r="L26" i="1"/>
  <c r="J27" i="1"/>
  <c r="L27" i="1" s="1"/>
  <c r="J28" i="1"/>
  <c r="L28" i="1" s="1"/>
  <c r="M28" i="1" s="1"/>
  <c r="I5" i="6"/>
  <c r="L2" i="5"/>
  <c r="L25" i="5"/>
  <c r="L26" i="5"/>
  <c r="P25" i="1"/>
  <c r="P22" i="1"/>
  <c r="P19" i="1"/>
  <c r="N2" i="5"/>
  <c r="N3" i="5"/>
  <c r="N5" i="5"/>
  <c r="N6" i="5"/>
  <c r="N8" i="5"/>
  <c r="N9" i="5"/>
  <c r="N13" i="5"/>
  <c r="N15" i="5"/>
  <c r="N17" i="5"/>
  <c r="N18" i="5"/>
  <c r="N19" i="5"/>
  <c r="N20" i="5"/>
  <c r="N23" i="5"/>
  <c r="N25" i="5"/>
  <c r="N26" i="5"/>
  <c r="N27" i="5"/>
  <c r="P12" i="1"/>
  <c r="P11" i="1"/>
  <c r="P10" i="1"/>
  <c r="P9" i="1"/>
  <c r="P8" i="1"/>
  <c r="P6" i="1"/>
  <c r="P5" i="1"/>
  <c r="P4" i="1"/>
  <c r="P3" i="1"/>
  <c r="L23" i="5"/>
  <c r="L21" i="5"/>
  <c r="L20" i="5"/>
  <c r="L19" i="5"/>
  <c r="L18" i="5"/>
  <c r="L17" i="5"/>
  <c r="L15" i="5"/>
  <c r="L13" i="5"/>
  <c r="L9" i="5"/>
  <c r="L8" i="5"/>
  <c r="L6" i="5"/>
  <c r="L5" i="5"/>
  <c r="L3" i="5"/>
  <c r="I4" i="6"/>
  <c r="I3" i="6"/>
  <c r="N10" i="5"/>
  <c r="N11" i="5"/>
  <c r="N21" i="5"/>
  <c r="J4" i="6"/>
  <c r="J3" i="6"/>
  <c r="P27" i="1" l="1"/>
  <c r="P21" i="1"/>
  <c r="P28" i="1"/>
  <c r="P24" i="1"/>
  <c r="G6" i="6"/>
  <c r="I6" i="6" s="1"/>
  <c r="C5" i="4" s="1"/>
  <c r="P20" i="1"/>
  <c r="M8" i="1"/>
  <c r="I27" i="5"/>
  <c r="I28" i="5" s="1"/>
  <c r="K27" i="5"/>
  <c r="K28" i="5" s="1"/>
  <c r="K29" i="5" s="1"/>
  <c r="K30" i="5" s="1"/>
  <c r="M24" i="1"/>
  <c r="H6" i="6" l="1"/>
  <c r="E5" i="4"/>
  <c r="L29" i="5"/>
  <c r="I29" i="5"/>
  <c r="I30" i="5" s="1"/>
  <c r="L30" i="5"/>
  <c r="D4" i="4" l="1"/>
  <c r="C4" i="4"/>
  <c r="E4" i="4" l="1"/>
  <c r="P2" i="1" l="1"/>
  <c r="J18" i="1"/>
  <c r="P18" i="1" s="1"/>
  <c r="M2" i="1"/>
  <c r="M13" i="1" s="1"/>
  <c r="N13" i="1" l="1"/>
  <c r="P13" i="1"/>
  <c r="L13" i="1"/>
  <c r="L18" i="1"/>
  <c r="C3" i="4" l="1"/>
  <c r="C7" i="4" s="1"/>
  <c r="M18" i="1"/>
  <c r="M29" i="1" s="1"/>
  <c r="L29" i="1"/>
  <c r="C9" i="4" l="1"/>
  <c r="C10" i="4"/>
  <c r="N29" i="1"/>
  <c r="P29" i="1"/>
  <c r="D3" i="4" s="1"/>
  <c r="D7" i="4" l="1"/>
  <c r="E7" i="4" s="1"/>
  <c r="E3" i="4"/>
</calcChain>
</file>

<file path=xl/sharedStrings.xml><?xml version="1.0" encoding="utf-8"?>
<sst xmlns="http://schemas.openxmlformats.org/spreadsheetml/2006/main" count="228" uniqueCount="114">
  <si>
    <t>FASE</t>
  </si>
  <si>
    <t>Start Date</t>
  </si>
  <si>
    <t>End Date</t>
  </si>
  <si>
    <t>durata</t>
  </si>
  <si>
    <t>LISTINO TOTALE  PER FASE</t>
  </si>
  <si>
    <t>FASE 1</t>
  </si>
  <si>
    <t>Additional Test Environment for Oracle Fusion Cloud Service</t>
  </si>
  <si>
    <t>B84490</t>
  </si>
  <si>
    <t>Fusion ERP Analytics</t>
  </si>
  <si>
    <t>B91150</t>
  </si>
  <si>
    <t>Oracle Fusion Enterprise Resource Planning Cloud Service</t>
  </si>
  <si>
    <t>B91084</t>
  </si>
  <si>
    <t>Oracle Fusion Procurement Cloud Service</t>
  </si>
  <si>
    <t>B91086</t>
  </si>
  <si>
    <t xml:space="preserve">Oracle Enterprise Performance Management Enterprise Cloud Service			</t>
  </si>
  <si>
    <t>B91075</t>
  </si>
  <si>
    <t>Oracle Additional Application for Oracle Enterprise Performance Management Enterprise Cloud Service - Hosted Environment</t>
  </si>
  <si>
    <t>B91077</t>
  </si>
  <si>
    <t>FASE 2</t>
  </si>
  <si>
    <t>Oracle Fusion Accounting Hub Cloud Service</t>
  </si>
  <si>
    <t>B87855</t>
  </si>
  <si>
    <t>FASE3</t>
  </si>
  <si>
    <t>SKU</t>
  </si>
  <si>
    <t>Metrica</t>
  </si>
  <si>
    <t>Hosted Named User</t>
  </si>
  <si>
    <t>Hosted Environment</t>
  </si>
  <si>
    <t>Hosted Employee</t>
  </si>
  <si>
    <t>Hosted Application</t>
  </si>
  <si>
    <t>Hosted 1000 records/month</t>
  </si>
  <si>
    <t>Quote is for investment proposal only.</t>
  </si>
  <si>
    <t xml:space="preserve"> </t>
  </si>
  <si>
    <t>Disclaimer:  This sample quote is provided solely for evaluation purposes and is intended to further discussions between you and Oracle.  This sample quote is not eligible for acceptance by you and is not a binding contract between you and Oracle for the services specified.  If you would like to purchase the services specified in this sample quote, please request that Oracle issue you a formal quote (which may include an OMA or a CSA if you do not already have an appropriate agreement in place with Oracle) for your acceptance and execution.  Your formal quote will be effective only upon Oracle's acceptance of the formal quote (and the OMA or CSA, if required).</t>
  </si>
  <si>
    <t xml:space="preserve">utenti / quantità </t>
  </si>
  <si>
    <t>SCONTO Applicato</t>
  </si>
  <si>
    <t>Oggetto di fornitura</t>
  </si>
  <si>
    <t>Sottoscrizioni SaaS</t>
  </si>
  <si>
    <t>Sottoscrizioni PaaS</t>
  </si>
  <si>
    <t>Servizi di supporto specialistico</t>
  </si>
  <si>
    <t>Totale</t>
  </si>
  <si>
    <t>Descrizione</t>
  </si>
  <si>
    <t>Quantità</t>
  </si>
  <si>
    <t>Istanza</t>
  </si>
  <si>
    <t>Utilizzo</t>
  </si>
  <si>
    <t>B90939</t>
  </si>
  <si>
    <t>Streaming - Storage - Gigabytes Per Hour (Gigabyte Per Hour)</t>
  </si>
  <si>
    <t>B90938</t>
  </si>
  <si>
    <t>Streaming - PUT or GET - Gigabytes of Data Transferred (Gigabytes of Data Transferred)</t>
  </si>
  <si>
    <t>Networking</t>
  </si>
  <si>
    <t>B93030</t>
  </si>
  <si>
    <t>Load Balancer Base (Load Balancer)</t>
  </si>
  <si>
    <t>B93031</t>
  </si>
  <si>
    <t>Load Balancer Bandwidth (Mbps Per Hour)</t>
  </si>
  <si>
    <t>My Configuration 7</t>
  </si>
  <si>
    <t>B92593</t>
  </si>
  <si>
    <t>OCI - Logging - Storage (Gigabyte Log Storage Per Month)</t>
  </si>
  <si>
    <t>B93494</t>
  </si>
  <si>
    <t>Identity and Access Management - Oracle Apps Premium (User Per Month)</t>
  </si>
  <si>
    <t>B93496</t>
  </si>
  <si>
    <t>Identity and Access Management - SMS (1 SMS Message Sent)</t>
  </si>
  <si>
    <t>B93497</t>
  </si>
  <si>
    <t>Identity and Access Management - Token (Token)</t>
  </si>
  <si>
    <t>My Configuration 5</t>
  </si>
  <si>
    <t>B89644</t>
  </si>
  <si>
    <t>Oracle Integration Cloud Service - Enterprise - BYOL (20K Messages Per Hour)</t>
  </si>
  <si>
    <t>My Configuration 4</t>
  </si>
  <si>
    <t>B88326</t>
  </si>
  <si>
    <t>Networking - FastConnect - 10 Gbps (Port Hour)</t>
  </si>
  <si>
    <t>My Configuration (VM.Standard.E4.Flex)</t>
  </si>
  <si>
    <t>B93113</t>
  </si>
  <si>
    <t>B93114</t>
  </si>
  <si>
    <t>B91961</t>
  </si>
  <si>
    <t>Storage - Block Volume - Storage (Gigabyte Storage Capacity Per Month)</t>
  </si>
  <si>
    <t>B91962</t>
  </si>
  <si>
    <t>Storage - Block Volume - Performance Units (Performance Units Per Gigabyte Per Month)</t>
  </si>
  <si>
    <t>My Configuration 2</t>
  </si>
  <si>
    <t>B91628</t>
  </si>
  <si>
    <t>Object Storage - Storage (Gigabyte Storage Capacity Per Month)</t>
  </si>
  <si>
    <t>B90454</t>
  </si>
  <si>
    <t>Oracle Autonomous Transaction Processing - BYOL (OCPU Per Hour)</t>
  </si>
  <si>
    <t>B90455</t>
  </si>
  <si>
    <t>Oracle Autonomous Transaction Processing - Exadata Storage (Terabyte Storage Capacity Per Month)</t>
  </si>
  <si>
    <t>1 anno (12 mesi)</t>
  </si>
  <si>
    <t>Mensile</t>
  </si>
  <si>
    <t>n. Unità</t>
  </si>
  <si>
    <t>Sconto applicato</t>
  </si>
  <si>
    <t>B94211</t>
  </si>
  <si>
    <t>Oracle Fusion Cloud ERP New Feature Assessment</t>
  </si>
  <si>
    <t>B94217</t>
  </si>
  <si>
    <t xml:space="preserve">Oracle Fusion Cloud ERP New Feature Implementation </t>
  </si>
  <si>
    <t xml:space="preserve">Totale </t>
  </si>
  <si>
    <t>Ammissione SDAPA</t>
  </si>
  <si>
    <t>Garanzia provvisoria</t>
  </si>
  <si>
    <t>Compute - Standard - E4 - OCPU (OCPU Per Hour), Capacity Type: On-Demand</t>
  </si>
  <si>
    <t>Compute - Standard - E4  - Memory (Gigabyte Per Hour), Capacity Type: On-Demand</t>
  </si>
  <si>
    <t>Servizi di supporto specialistico - Fornitura a pacchetto</t>
  </si>
  <si>
    <t>Canone unitario mensile offerto</t>
  </si>
  <si>
    <t>Note</t>
  </si>
  <si>
    <t>Prezzo offerto per Unit</t>
  </si>
  <si>
    <r>
      <t xml:space="preserve">Canone </t>
    </r>
    <r>
      <rPr>
        <b/>
        <sz val="11"/>
        <color rgb="FF002060"/>
        <rFont val="Calibri (Corpo)"/>
      </rPr>
      <t>unitario</t>
    </r>
    <r>
      <rPr>
        <b/>
        <sz val="12"/>
        <color rgb="FF002060"/>
        <rFont val="Calibri"/>
        <family val="2"/>
        <scheme val="minor"/>
      </rPr>
      <t xml:space="preserve"> complessivo</t>
    </r>
  </si>
  <si>
    <t>Prezzo unitario offerto</t>
  </si>
  <si>
    <t>Prezzo Totale offerto</t>
  </si>
  <si>
    <r>
      <t>Plafond per Sottoscrizioni SaaS attivabili opzionalmente (</t>
    </r>
    <r>
      <rPr>
        <b/>
        <u/>
        <sz val="16"/>
        <color rgb="FF002060"/>
        <rFont val="Calibri"/>
        <family val="2"/>
      </rPr>
      <t>non soggetta a ribasso</t>
    </r>
    <r>
      <rPr>
        <sz val="16"/>
        <color rgb="FF002060"/>
        <rFont val="Calibri"/>
        <family val="2"/>
      </rPr>
      <t>; acquisibili solo le SKU: B84490, B91150, B87855)</t>
    </r>
  </si>
  <si>
    <t>12 mesi opzionali</t>
  </si>
  <si>
    <t>Canone totale offerto per 36 mesi base</t>
  </si>
  <si>
    <t>Canone totale offerto per 12 mesi opzionali</t>
  </si>
  <si>
    <t>36 mesi base</t>
  </si>
  <si>
    <t>Base d’asta 
36 mesi base 
(IVA esclusa)</t>
  </si>
  <si>
    <t>B94216</t>
  </si>
  <si>
    <t>Oracle Fusion Cloud Sales and service new features assessment</t>
  </si>
  <si>
    <t>Importo per Rinnovi 12 mesi opzionali  
(IVA esclusa)</t>
  </si>
  <si>
    <t>Prezzo mensile totale offerto</t>
  </si>
  <si>
    <t>Prezzo unitario offerto troncato</t>
  </si>
  <si>
    <t>Prezzo offerto per Unit troncato</t>
  </si>
  <si>
    <t>Canone unitario mensile offerto troncato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</si>
</sst>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 #,##0.00;[Red]\-&quot;€&quot;\ #,##0.00"/>
    <numFmt numFmtId="164" formatCode="_-* #,##0.00\ [$€-410]_-;\-* #,##0.00\ [$€-410]_-;_-* &quot;-&quot;??\ [$€-410]_-;_-@_-"/>
    <numFmt numFmtId="165" formatCode="&quot;€&quot;\ #,##0.000000"/>
    <numFmt numFmtId="166" formatCode="#,##0.00\ [$€-1];[Red]\-#,##0.00\ [$€-1]"/>
    <numFmt numFmtId="167" formatCode="[$€-2]\ #,##0.00;[Red]\-[$€-2]\ #,##0.00"/>
    <numFmt numFmtId="168" formatCode="_-* #,##0.000000\ [$€-410]_-;\-* #,##0.000000\ [$€-410]_-;_-* &quot;-&quot;??????\ [$€-410]_-;_-@_-"/>
    <numFmt numFmtId="169" formatCode="0.000000"/>
    <numFmt numFmtId="170" formatCode="&quot;€&quot;\ #,##0.0000000"/>
    <numFmt numFmtId="171" formatCode="_-* #,##0.0000\ [$€-410]_-;\-* #,##0.0000\ [$€-410]_-;_-* &quot;-&quot;??\ [$€-410]_-;_-@_-"/>
    <numFmt numFmtId="172" formatCode="&quot;€&quot;\ #,##0.00000000"/>
  </numFmts>
  <fonts count="20">
    <font>
      <sz val="12"/>
      <color theme="1"/>
      <name val="Calibri"/>
      <family val="2"/>
      <scheme val="minor"/>
    </font>
    <font>
      <sz val="11"/>
      <color theme="1"/>
      <name val="Calibri"/>
      <family val="2"/>
      <scheme val="minor"/>
    </font>
    <font>
      <sz val="12"/>
      <color theme="1"/>
      <name val="Calibri"/>
      <family val="2"/>
      <scheme val="minor"/>
    </font>
    <font>
      <sz val="12"/>
      <name val="Calibri"/>
      <family val="2"/>
      <scheme val="minor"/>
    </font>
    <font>
      <b/>
      <sz val="10"/>
      <color rgb="FFF80000"/>
      <name val="Calibri"/>
      <family val="2"/>
    </font>
    <font>
      <sz val="10"/>
      <name val="Calibri"/>
      <family val="2"/>
    </font>
    <font>
      <b/>
      <sz val="16"/>
      <color rgb="FFFFFFFF"/>
      <name val="Calibri"/>
      <family val="2"/>
    </font>
    <font>
      <sz val="16"/>
      <color rgb="FF002060"/>
      <name val="Calibri"/>
      <family val="2"/>
    </font>
    <font>
      <b/>
      <sz val="16"/>
      <color rgb="FF002060"/>
      <name val="Calibri"/>
      <family val="2"/>
    </font>
    <font>
      <b/>
      <sz val="11"/>
      <color rgb="FF002060"/>
      <name val="Calibri"/>
      <family val="2"/>
    </font>
    <font>
      <b/>
      <sz val="16"/>
      <color rgb="FF002060"/>
      <name val="Calibri"/>
      <family val="2"/>
      <scheme val="minor"/>
    </font>
    <font>
      <sz val="11"/>
      <color rgb="FF002060"/>
      <name val="Calibri"/>
      <family val="2"/>
    </font>
    <font>
      <b/>
      <sz val="12"/>
      <color rgb="FF002060"/>
      <name val="Calibri"/>
      <family val="2"/>
      <scheme val="minor"/>
    </font>
    <font>
      <sz val="12"/>
      <color rgb="FF002060"/>
      <name val="Calibri"/>
      <family val="2"/>
      <scheme val="minor"/>
    </font>
    <font>
      <sz val="11"/>
      <color rgb="FF002060"/>
      <name val="Arial"/>
      <family val="2"/>
    </font>
    <font>
      <b/>
      <i/>
      <sz val="11"/>
      <color rgb="FF002060"/>
      <name val="Calibri"/>
      <family val="2"/>
    </font>
    <font>
      <b/>
      <sz val="11"/>
      <color rgb="FF002060"/>
      <name val="Calibri (Corpo)"/>
    </font>
    <font>
      <sz val="11"/>
      <color rgb="FF002060"/>
      <name val="Calibri"/>
      <family val="2"/>
      <scheme val="minor"/>
    </font>
    <font>
      <b/>
      <sz val="14"/>
      <color rgb="FF002060"/>
      <name val="Calibri"/>
      <family val="2"/>
      <scheme val="minor"/>
    </font>
    <font>
      <b/>
      <u/>
      <sz val="16"/>
      <color rgb="FF002060"/>
      <name val="Calibri"/>
      <family val="2"/>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4F81BD"/>
        <bgColor indexed="64"/>
      </patternFill>
    </fill>
    <fill>
      <patternFill patternType="solid">
        <fgColor rgb="FFFFFFFF"/>
        <bgColor indexed="64"/>
      </patternFill>
    </fill>
    <fill>
      <patternFill patternType="solid">
        <fgColor theme="0" tint="-0.14996795556505021"/>
        <bgColor indexed="64"/>
      </patternFill>
    </fill>
    <fill>
      <patternFill patternType="solid">
        <fgColor rgb="FFEDEDED"/>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79998168889431442"/>
        <bgColor rgb="FF000000"/>
      </patternFill>
    </fill>
  </fills>
  <borders count="4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rgb="FF000000"/>
      </left>
      <right style="medium">
        <color indexed="64"/>
      </right>
      <top style="medium">
        <color indexed="64"/>
      </top>
      <bottom style="medium">
        <color rgb="FF000000"/>
      </bottom>
      <diagonal/>
    </border>
    <border>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s>
  <cellStyleXfs count="2">
    <xf numFmtId="0" fontId="0" fillId="0" borderId="0"/>
    <xf numFmtId="9" fontId="2" fillId="0" borderId="0" applyFont="0" applyFill="0" applyBorder="0" applyAlignment="0" applyProtection="0"/>
  </cellStyleXfs>
  <cellXfs count="158">
    <xf numFmtId="0" fontId="0" fillId="0" borderId="0" xfId="0"/>
    <xf numFmtId="0" fontId="0" fillId="0" borderId="0" xfId="0" applyAlignment="1" applyProtection="1">
      <alignment vertical="center" wrapText="1"/>
      <protection hidden="1"/>
    </xf>
    <xf numFmtId="0" fontId="12" fillId="2" borderId="1" xfId="0" applyFont="1" applyFill="1" applyBorder="1" applyAlignment="1" applyProtection="1">
      <alignment horizontal="center" vertical="center" wrapText="1"/>
      <protection hidden="1"/>
    </xf>
    <xf numFmtId="0" fontId="12" fillId="2" borderId="2" xfId="0" applyFont="1" applyFill="1" applyBorder="1" applyAlignment="1" applyProtection="1">
      <alignment horizontal="center" vertical="center" wrapText="1"/>
      <protection hidden="1"/>
    </xf>
    <xf numFmtId="0" fontId="12" fillId="2" borderId="3" xfId="0" applyFont="1" applyFill="1" applyBorder="1" applyAlignment="1" applyProtection="1">
      <alignment horizontal="center" vertical="center" wrapText="1"/>
      <protection hidden="1"/>
    </xf>
    <xf numFmtId="0" fontId="0" fillId="0" borderId="0" xfId="0" applyProtection="1">
      <protection hidden="1"/>
    </xf>
    <xf numFmtId="0" fontId="13" fillId="0" borderId="0" xfId="0" applyFont="1" applyAlignment="1" applyProtection="1">
      <alignment horizontal="center"/>
      <protection hidden="1"/>
    </xf>
    <xf numFmtId="0" fontId="13" fillId="0" borderId="0" xfId="0" applyFont="1" applyProtection="1">
      <protection hidden="1"/>
    </xf>
    <xf numFmtId="164" fontId="12" fillId="3" borderId="11" xfId="0" applyNumberFormat="1" applyFont="1" applyFill="1" applyBorder="1" applyAlignment="1" applyProtection="1">
      <alignment horizontal="right"/>
      <protection hidden="1"/>
    </xf>
    <xf numFmtId="164" fontId="12" fillId="3" borderId="0" xfId="0" applyNumberFormat="1" applyFont="1" applyFill="1" applyProtection="1">
      <protection hidden="1"/>
    </xf>
    <xf numFmtId="0" fontId="0" fillId="0" borderId="0" xfId="0" applyAlignment="1" applyProtection="1">
      <alignment horizontal="center"/>
      <protection hidden="1"/>
    </xf>
    <xf numFmtId="0" fontId="3" fillId="0" borderId="0" xfId="0" applyFont="1" applyProtection="1">
      <protection hidden="1"/>
    </xf>
    <xf numFmtId="0" fontId="4" fillId="0" borderId="0" xfId="0" applyFont="1" applyAlignment="1" applyProtection="1">
      <alignment horizontal="center"/>
      <protection hidden="1"/>
    </xf>
    <xf numFmtId="0" fontId="4" fillId="0" borderId="0" xfId="0" applyFont="1" applyAlignment="1" applyProtection="1">
      <alignment horizontal="left"/>
      <protection hidden="1"/>
    </xf>
    <xf numFmtId="49" fontId="0" fillId="0" borderId="0" xfId="0" applyNumberFormat="1" applyProtection="1">
      <protection hidden="1"/>
    </xf>
    <xf numFmtId="0" fontId="12" fillId="2" borderId="29" xfId="0" applyFont="1" applyFill="1" applyBorder="1" applyAlignment="1" applyProtection="1">
      <alignment horizontal="center" vertical="center" wrapText="1"/>
      <protection hidden="1"/>
    </xf>
    <xf numFmtId="49" fontId="9" fillId="6" borderId="12" xfId="0" applyNumberFormat="1" applyFont="1" applyFill="1" applyBorder="1" applyAlignment="1" applyProtection="1">
      <alignment horizontal="center" vertical="center" wrapText="1"/>
      <protection hidden="1"/>
    </xf>
    <xf numFmtId="164" fontId="11" fillId="0" borderId="12" xfId="0" applyNumberFormat="1" applyFont="1" applyBorder="1" applyProtection="1">
      <protection hidden="1"/>
    </xf>
    <xf numFmtId="168" fontId="11" fillId="0" borderId="28" xfId="0" applyNumberFormat="1" applyFont="1" applyBorder="1" applyProtection="1">
      <protection hidden="1"/>
    </xf>
    <xf numFmtId="0" fontId="9" fillId="0" borderId="0" xfId="0" applyFont="1" applyProtection="1">
      <protection hidden="1"/>
    </xf>
    <xf numFmtId="0" fontId="9" fillId="0" borderId="0" xfId="0" applyFont="1" applyAlignment="1" applyProtection="1">
      <alignment horizontal="center"/>
      <protection hidden="1"/>
    </xf>
    <xf numFmtId="0" fontId="11" fillId="0" borderId="0" xfId="0" applyFont="1" applyProtection="1">
      <protection hidden="1"/>
    </xf>
    <xf numFmtId="49" fontId="11" fillId="0" borderId="0" xfId="0" applyNumberFormat="1" applyFont="1" applyProtection="1">
      <protection hidden="1"/>
    </xf>
    <xf numFmtId="164" fontId="9" fillId="0" borderId="12" xfId="0" applyNumberFormat="1" applyFont="1" applyBorder="1" applyProtection="1">
      <protection hidden="1"/>
    </xf>
    <xf numFmtId="0" fontId="13" fillId="9" borderId="10" xfId="0" applyFont="1" applyFill="1" applyBorder="1" applyAlignment="1" applyProtection="1">
      <alignment vertical="center" wrapText="1"/>
      <protection hidden="1"/>
    </xf>
    <xf numFmtId="15" fontId="13" fillId="9" borderId="10" xfId="0" applyNumberFormat="1" applyFont="1" applyFill="1" applyBorder="1" applyAlignment="1" applyProtection="1">
      <alignment horizontal="center" vertical="center" wrapText="1"/>
      <protection hidden="1"/>
    </xf>
    <xf numFmtId="0" fontId="13" fillId="9" borderId="10" xfId="0" applyFont="1" applyFill="1" applyBorder="1" applyAlignment="1" applyProtection="1">
      <alignment horizontal="center" vertical="center" wrapText="1"/>
      <protection hidden="1"/>
    </xf>
    <xf numFmtId="3" fontId="13" fillId="9" borderId="10" xfId="0" applyNumberFormat="1" applyFont="1" applyFill="1" applyBorder="1" applyAlignment="1" applyProtection="1">
      <alignment horizontal="center" vertical="center" wrapText="1"/>
      <protection hidden="1"/>
    </xf>
    <xf numFmtId="0" fontId="14" fillId="10" borderId="12" xfId="0" applyFont="1" applyFill="1" applyBorder="1" applyAlignment="1" applyProtection="1">
      <alignment vertical="center" wrapText="1"/>
      <protection hidden="1"/>
    </xf>
    <xf numFmtId="15" fontId="13" fillId="9" borderId="12" xfId="0" applyNumberFormat="1" applyFont="1" applyFill="1" applyBorder="1" applyAlignment="1" applyProtection="1">
      <alignment horizontal="center" vertical="center" wrapText="1"/>
      <protection hidden="1"/>
    </xf>
    <xf numFmtId="1" fontId="13" fillId="9" borderId="12" xfId="0" applyNumberFormat="1" applyFont="1" applyFill="1" applyBorder="1" applyAlignment="1" applyProtection="1">
      <alignment horizontal="center" vertical="center" wrapText="1"/>
      <protection hidden="1"/>
    </xf>
    <xf numFmtId="3" fontId="14" fillId="9" borderId="12" xfId="0" applyNumberFormat="1" applyFont="1" applyFill="1" applyBorder="1" applyAlignment="1" applyProtection="1">
      <alignment horizontal="center" vertical="center" wrapText="1"/>
      <protection hidden="1"/>
    </xf>
    <xf numFmtId="0" fontId="13" fillId="9" borderId="12" xfId="0" applyFont="1" applyFill="1" applyBorder="1" applyAlignment="1" applyProtection="1">
      <alignment horizontal="center" vertical="center" wrapText="1"/>
      <protection hidden="1"/>
    </xf>
    <xf numFmtId="0" fontId="14" fillId="9" borderId="12" xfId="0" applyFont="1" applyFill="1" applyBorder="1" applyAlignment="1" applyProtection="1">
      <alignment horizontal="center" vertical="center" wrapText="1"/>
      <protection hidden="1"/>
    </xf>
    <xf numFmtId="0" fontId="13" fillId="9" borderId="12" xfId="0" applyFont="1" applyFill="1" applyBorder="1" applyAlignment="1" applyProtection="1">
      <alignment vertical="center" wrapText="1"/>
      <protection hidden="1"/>
    </xf>
    <xf numFmtId="3" fontId="13" fillId="9" borderId="12" xfId="0" applyNumberFormat="1" applyFont="1" applyFill="1" applyBorder="1" applyAlignment="1" applyProtection="1">
      <alignment horizontal="center" vertical="center" wrapText="1"/>
      <protection hidden="1"/>
    </xf>
    <xf numFmtId="0" fontId="13" fillId="9" borderId="13" xfId="0" applyFont="1" applyFill="1" applyBorder="1" applyAlignment="1" applyProtection="1">
      <alignment vertical="center" wrapText="1"/>
      <protection hidden="1"/>
    </xf>
    <xf numFmtId="15" fontId="13" fillId="9" borderId="13" xfId="0" applyNumberFormat="1" applyFont="1" applyFill="1" applyBorder="1" applyAlignment="1" applyProtection="1">
      <alignment horizontal="center" vertical="center" wrapText="1"/>
      <protection hidden="1"/>
    </xf>
    <xf numFmtId="0" fontId="13" fillId="9" borderId="13" xfId="0" applyFont="1" applyFill="1" applyBorder="1" applyAlignment="1" applyProtection="1">
      <alignment horizontal="center" vertical="center" wrapText="1"/>
      <protection hidden="1"/>
    </xf>
    <xf numFmtId="3" fontId="13" fillId="9" borderId="13" xfId="0" applyNumberFormat="1" applyFont="1" applyFill="1" applyBorder="1" applyAlignment="1" applyProtection="1">
      <alignment horizontal="center" vertical="center" wrapText="1"/>
      <protection hidden="1"/>
    </xf>
    <xf numFmtId="0" fontId="12" fillId="9" borderId="14" xfId="0" applyFont="1" applyFill="1" applyBorder="1" applyAlignment="1" applyProtection="1">
      <alignment horizontal="center" vertical="center" wrapText="1"/>
      <protection hidden="1"/>
    </xf>
    <xf numFmtId="0" fontId="14" fillId="10" borderId="2" xfId="0" applyFont="1" applyFill="1" applyBorder="1" applyAlignment="1" applyProtection="1">
      <alignment vertical="center" wrapText="1"/>
      <protection hidden="1"/>
    </xf>
    <xf numFmtId="15" fontId="13" fillId="9" borderId="2" xfId="0" applyNumberFormat="1" applyFont="1" applyFill="1" applyBorder="1" applyAlignment="1" applyProtection="1">
      <alignment horizontal="center" vertical="center" wrapText="1"/>
      <protection hidden="1"/>
    </xf>
    <xf numFmtId="0" fontId="13" fillId="9" borderId="2" xfId="0" applyFont="1" applyFill="1" applyBorder="1" applyAlignment="1" applyProtection="1">
      <alignment horizontal="center" vertical="center" wrapText="1"/>
      <protection hidden="1"/>
    </xf>
    <xf numFmtId="3" fontId="13" fillId="9" borderId="2" xfId="0" applyNumberFormat="1" applyFont="1" applyFill="1" applyBorder="1" applyAlignment="1" applyProtection="1">
      <alignment horizontal="center" vertical="center" wrapText="1"/>
      <protection hidden="1"/>
    </xf>
    <xf numFmtId="164" fontId="13" fillId="9" borderId="22" xfId="0" applyNumberFormat="1" applyFont="1" applyFill="1" applyBorder="1" applyAlignment="1" applyProtection="1">
      <alignment horizontal="center" vertical="center" wrapText="1"/>
      <protection hidden="1"/>
    </xf>
    <xf numFmtId="164" fontId="13" fillId="9" borderId="23" xfId="0" applyNumberFormat="1" applyFont="1" applyFill="1" applyBorder="1" applyAlignment="1" applyProtection="1">
      <alignment horizontal="center" vertical="center" wrapText="1"/>
      <protection hidden="1"/>
    </xf>
    <xf numFmtId="164" fontId="13" fillId="9" borderId="24" xfId="0" applyNumberFormat="1" applyFont="1" applyFill="1" applyBorder="1" applyAlignment="1" applyProtection="1">
      <alignment horizontal="center" vertical="center" wrapText="1"/>
      <protection hidden="1"/>
    </xf>
    <xf numFmtId="0" fontId="11" fillId="9" borderId="12" xfId="0" applyFont="1" applyFill="1" applyBorder="1" applyAlignment="1" applyProtection="1">
      <alignment horizontal="center"/>
      <protection hidden="1"/>
    </xf>
    <xf numFmtId="49" fontId="11" fillId="9" borderId="12" xfId="0" applyNumberFormat="1" applyFont="1" applyFill="1" applyBorder="1" applyAlignment="1" applyProtection="1">
      <alignment wrapText="1"/>
      <protection hidden="1"/>
    </xf>
    <xf numFmtId="3" fontId="11" fillId="9" borderId="12" xfId="0" applyNumberFormat="1" applyFont="1" applyFill="1" applyBorder="1" applyAlignment="1" applyProtection="1">
      <alignment horizontal="right"/>
      <protection hidden="1"/>
    </xf>
    <xf numFmtId="0" fontId="11" fillId="9" borderId="12" xfId="0" applyFont="1" applyFill="1" applyBorder="1" applyAlignment="1" applyProtection="1">
      <alignment horizontal="right"/>
      <protection hidden="1"/>
    </xf>
    <xf numFmtId="49" fontId="15" fillId="9" borderId="12" xfId="0" applyNumberFormat="1" applyFont="1" applyFill="1" applyBorder="1" applyAlignment="1" applyProtection="1">
      <alignment wrapText="1"/>
      <protection hidden="1"/>
    </xf>
    <xf numFmtId="0" fontId="11" fillId="9" borderId="12" xfId="0" applyFont="1" applyFill="1" applyBorder="1" applyAlignment="1" applyProtection="1">
      <alignment horizontal="center" vertical="center"/>
      <protection hidden="1"/>
    </xf>
    <xf numFmtId="49" fontId="11" fillId="9" borderId="12" xfId="0" applyNumberFormat="1" applyFont="1" applyFill="1" applyBorder="1" applyAlignment="1" applyProtection="1">
      <alignment vertical="center" wrapText="1"/>
      <protection hidden="1"/>
    </xf>
    <xf numFmtId="3" fontId="11" fillId="9" borderId="12" xfId="0" applyNumberFormat="1" applyFont="1" applyFill="1" applyBorder="1" applyAlignment="1" applyProtection="1">
      <alignment horizontal="right" vertical="center"/>
      <protection hidden="1"/>
    </xf>
    <xf numFmtId="0" fontId="11" fillId="9" borderId="12" xfId="0" applyFont="1" applyFill="1" applyBorder="1" applyAlignment="1" applyProtection="1">
      <alignment horizontal="right" vertical="center"/>
      <protection hidden="1"/>
    </xf>
    <xf numFmtId="164" fontId="11" fillId="9" borderId="12" xfId="0" applyNumberFormat="1" applyFont="1" applyFill="1" applyBorder="1" applyProtection="1">
      <protection hidden="1"/>
    </xf>
    <xf numFmtId="164" fontId="17" fillId="9" borderId="12" xfId="0" applyNumberFormat="1" applyFont="1" applyFill="1" applyBorder="1" applyAlignment="1" applyProtection="1">
      <alignment horizontal="center" vertical="center" wrapText="1"/>
      <protection hidden="1"/>
    </xf>
    <xf numFmtId="0" fontId="1" fillId="9" borderId="12" xfId="0" applyFont="1" applyFill="1" applyBorder="1" applyProtection="1">
      <protection hidden="1"/>
    </xf>
    <xf numFmtId="49" fontId="9" fillId="9" borderId="12" xfId="0" applyNumberFormat="1" applyFont="1" applyFill="1" applyBorder="1" applyAlignment="1" applyProtection="1">
      <alignment horizontal="right"/>
      <protection hidden="1"/>
    </xf>
    <xf numFmtId="49" fontId="11" fillId="9" borderId="12" xfId="0" applyNumberFormat="1" applyFont="1" applyFill="1" applyBorder="1" applyAlignment="1" applyProtection="1">
      <alignment horizontal="right"/>
      <protection hidden="1"/>
    </xf>
    <xf numFmtId="164" fontId="9" fillId="9" borderId="12" xfId="0" applyNumberFormat="1" applyFont="1" applyFill="1" applyBorder="1" applyProtection="1">
      <protection hidden="1"/>
    </xf>
    <xf numFmtId="165" fontId="11" fillId="9" borderId="12" xfId="0" applyNumberFormat="1" applyFont="1" applyFill="1" applyBorder="1" applyAlignment="1" applyProtection="1">
      <alignment horizontal="right"/>
      <protection hidden="1"/>
    </xf>
    <xf numFmtId="164" fontId="12" fillId="9" borderId="7" xfId="0" applyNumberFormat="1" applyFont="1" applyFill="1" applyBorder="1" applyAlignment="1" applyProtection="1">
      <alignment vertical="center" wrapText="1"/>
      <protection hidden="1"/>
    </xf>
    <xf numFmtId="164" fontId="12" fillId="9" borderId="9" xfId="0" applyNumberFormat="1" applyFont="1" applyFill="1" applyBorder="1" applyAlignment="1" applyProtection="1">
      <alignment vertical="center" wrapText="1"/>
      <protection hidden="1"/>
    </xf>
    <xf numFmtId="164" fontId="13" fillId="9" borderId="15" xfId="0" applyNumberFormat="1" applyFont="1" applyFill="1" applyBorder="1" applyAlignment="1" applyProtection="1">
      <alignment horizontal="right" vertical="center" wrapText="1"/>
      <protection hidden="1"/>
    </xf>
    <xf numFmtId="164" fontId="13" fillId="9" borderId="16" xfId="0" applyNumberFormat="1" applyFont="1" applyFill="1" applyBorder="1" applyAlignment="1" applyProtection="1">
      <alignment horizontal="right" vertical="center" wrapText="1"/>
      <protection hidden="1"/>
    </xf>
    <xf numFmtId="164" fontId="13" fillId="9" borderId="17" xfId="0" applyNumberFormat="1" applyFont="1" applyFill="1" applyBorder="1" applyAlignment="1" applyProtection="1">
      <alignment horizontal="right" vertical="center" wrapText="1"/>
      <protection hidden="1"/>
    </xf>
    <xf numFmtId="164" fontId="13" fillId="9" borderId="2" xfId="0" applyNumberFormat="1" applyFont="1" applyFill="1" applyBorder="1" applyAlignment="1" applyProtection="1">
      <alignment horizontal="right" vertical="center" wrapText="1"/>
      <protection hidden="1"/>
    </xf>
    <xf numFmtId="164" fontId="12" fillId="9" borderId="11" xfId="0" applyNumberFormat="1" applyFont="1" applyFill="1" applyBorder="1" applyAlignment="1" applyProtection="1">
      <alignment horizontal="right" vertical="center"/>
      <protection hidden="1"/>
    </xf>
    <xf numFmtId="164" fontId="17" fillId="9" borderId="18" xfId="0" applyNumberFormat="1" applyFont="1" applyFill="1" applyBorder="1" applyAlignment="1" applyProtection="1">
      <alignment horizontal="center" vertical="center" wrapText="1"/>
      <protection hidden="1"/>
    </xf>
    <xf numFmtId="0" fontId="0" fillId="0" borderId="31" xfId="0" applyBorder="1" applyAlignment="1" applyProtection="1">
      <alignment vertical="center" wrapText="1"/>
      <protection hidden="1"/>
    </xf>
    <xf numFmtId="164" fontId="10" fillId="9" borderId="24" xfId="0" applyNumberFormat="1" applyFont="1" applyFill="1" applyBorder="1" applyAlignment="1" applyProtection="1">
      <alignment horizontal="center" vertical="center" wrapText="1"/>
      <protection hidden="1"/>
    </xf>
    <xf numFmtId="164" fontId="18" fillId="9" borderId="12" xfId="0" applyNumberFormat="1" applyFont="1" applyFill="1" applyBorder="1" applyAlignment="1" applyProtection="1">
      <alignment horizontal="center" vertical="center" wrapText="1"/>
      <protection hidden="1"/>
    </xf>
    <xf numFmtId="164" fontId="10" fillId="9" borderId="30" xfId="0" applyNumberFormat="1" applyFont="1" applyFill="1" applyBorder="1" applyAlignment="1" applyProtection="1">
      <alignment horizontal="center" vertical="center" wrapText="1"/>
      <protection hidden="1"/>
    </xf>
    <xf numFmtId="170" fontId="11" fillId="9" borderId="12" xfId="0" applyNumberFormat="1" applyFont="1" applyFill="1" applyBorder="1" applyAlignment="1" applyProtection="1">
      <alignment horizontal="right"/>
      <protection hidden="1"/>
    </xf>
    <xf numFmtId="49" fontId="9" fillId="9" borderId="12" xfId="0" applyNumberFormat="1" applyFont="1" applyFill="1" applyBorder="1" applyAlignment="1" applyProtection="1">
      <alignment horizontal="right" vertical="center"/>
      <protection hidden="1"/>
    </xf>
    <xf numFmtId="164" fontId="9" fillId="9" borderId="12" xfId="0" applyNumberFormat="1" applyFont="1" applyFill="1" applyBorder="1" applyAlignment="1" applyProtection="1">
      <alignment vertical="center"/>
      <protection hidden="1"/>
    </xf>
    <xf numFmtId="164" fontId="13" fillId="9" borderId="32" xfId="0" applyNumberFormat="1" applyFont="1" applyFill="1" applyBorder="1" applyAlignment="1" applyProtection="1">
      <alignment horizontal="center" vertical="center" wrapText="1"/>
      <protection hidden="1"/>
    </xf>
    <xf numFmtId="166" fontId="11" fillId="3" borderId="18" xfId="0" applyNumberFormat="1" applyFont="1" applyFill="1" applyBorder="1" applyAlignment="1" applyProtection="1">
      <alignment horizontal="right" vertical="center" wrapText="1" readingOrder="1"/>
      <protection locked="0"/>
    </xf>
    <xf numFmtId="0" fontId="9" fillId="9" borderId="18" xfId="0" applyFont="1" applyFill="1" applyBorder="1" applyAlignment="1" applyProtection="1">
      <alignment horizontal="center" vertical="center" wrapText="1" readingOrder="1"/>
      <protection hidden="1"/>
    </xf>
    <xf numFmtId="0" fontId="11" fillId="9" borderId="18" xfId="0" applyFont="1" applyFill="1" applyBorder="1" applyAlignment="1" applyProtection="1">
      <alignment horizontal="center" vertical="center" wrapText="1" readingOrder="1"/>
      <protection hidden="1"/>
    </xf>
    <xf numFmtId="167" fontId="11" fillId="9" borderId="18" xfId="0" applyNumberFormat="1" applyFont="1" applyFill="1" applyBorder="1" applyAlignment="1" applyProtection="1">
      <alignment horizontal="right" vertical="center" wrapText="1" readingOrder="1"/>
      <protection hidden="1"/>
    </xf>
    <xf numFmtId="9" fontId="9" fillId="9" borderId="18" xfId="0" applyNumberFormat="1" applyFont="1" applyFill="1" applyBorder="1" applyAlignment="1" applyProtection="1">
      <alignment horizontal="center" vertical="center" wrapText="1" readingOrder="1"/>
      <protection hidden="1"/>
    </xf>
    <xf numFmtId="167" fontId="9" fillId="7" borderId="18" xfId="0" applyNumberFormat="1" applyFont="1" applyFill="1" applyBorder="1" applyAlignment="1" applyProtection="1">
      <alignment horizontal="right" vertical="center" wrapText="1" readingOrder="1"/>
      <protection hidden="1"/>
    </xf>
    <xf numFmtId="0" fontId="6" fillId="4" borderId="18" xfId="0" applyFont="1" applyFill="1" applyBorder="1" applyAlignment="1" applyProtection="1">
      <alignment horizontal="center" vertical="center" wrapText="1" readingOrder="1"/>
      <protection hidden="1"/>
    </xf>
    <xf numFmtId="0" fontId="7" fillId="9" borderId="18" xfId="0" applyFont="1" applyFill="1" applyBorder="1" applyAlignment="1" applyProtection="1">
      <alignment horizontal="left" vertical="center" wrapText="1" readingOrder="1"/>
      <protection hidden="1"/>
    </xf>
    <xf numFmtId="8" fontId="7" fillId="9" borderId="18" xfId="0" applyNumberFormat="1" applyFont="1" applyFill="1" applyBorder="1" applyAlignment="1" applyProtection="1">
      <alignment horizontal="right" vertical="center" wrapText="1" readingOrder="1"/>
      <protection hidden="1"/>
    </xf>
    <xf numFmtId="0" fontId="7" fillId="9" borderId="18" xfId="0" applyFont="1" applyFill="1" applyBorder="1" applyAlignment="1" applyProtection="1">
      <alignment horizontal="justify" vertical="center" wrapText="1" readingOrder="1"/>
      <protection hidden="1"/>
    </xf>
    <xf numFmtId="0" fontId="8" fillId="9" borderId="18" xfId="0" applyFont="1" applyFill="1" applyBorder="1" applyAlignment="1" applyProtection="1">
      <alignment horizontal="left" vertical="center" wrapText="1" readingOrder="1"/>
      <protection hidden="1"/>
    </xf>
    <xf numFmtId="8" fontId="8" fillId="9" borderId="18" xfId="0" applyNumberFormat="1" applyFont="1" applyFill="1" applyBorder="1" applyAlignment="1" applyProtection="1">
      <alignment horizontal="right" vertical="center" wrapText="1" readingOrder="1"/>
      <protection hidden="1"/>
    </xf>
    <xf numFmtId="0" fontId="8" fillId="5" borderId="12" xfId="0" applyFont="1" applyFill="1" applyBorder="1" applyAlignment="1" applyProtection="1">
      <alignment horizontal="left" vertical="center" wrapText="1" readingOrder="1"/>
      <protection hidden="1"/>
    </xf>
    <xf numFmtId="8" fontId="10" fillId="0" borderId="12" xfId="0" applyNumberFormat="1" applyFont="1" applyBorder="1" applyProtection="1">
      <protection hidden="1"/>
    </xf>
    <xf numFmtId="0" fontId="4" fillId="0" borderId="0" xfId="0" applyFont="1" applyProtection="1">
      <protection hidden="1"/>
    </xf>
    <xf numFmtId="0" fontId="5" fillId="0" borderId="0" xfId="0" applyFont="1" applyAlignment="1" applyProtection="1">
      <alignment vertical="top" wrapText="1"/>
      <protection hidden="1"/>
    </xf>
    <xf numFmtId="164" fontId="12" fillId="3" borderId="11" xfId="0" applyNumberFormat="1" applyFont="1" applyFill="1" applyBorder="1" applyAlignment="1" applyProtection="1">
      <alignment horizontal="right" vertical="center"/>
      <protection hidden="1"/>
    </xf>
    <xf numFmtId="169" fontId="0" fillId="0" borderId="12" xfId="0" applyNumberFormat="1" applyBorder="1" applyProtection="1">
      <protection hidden="1"/>
    </xf>
    <xf numFmtId="172" fontId="11" fillId="0" borderId="12" xfId="0" applyNumberFormat="1" applyFont="1" applyBorder="1" applyAlignment="1" applyProtection="1">
      <alignment horizontal="right"/>
      <protection locked="0"/>
    </xf>
    <xf numFmtId="171" fontId="13" fillId="0" borderId="10" xfId="0" applyNumberFormat="1" applyFont="1" applyBorder="1" applyAlignment="1" applyProtection="1">
      <alignment horizontal="right" vertical="center" wrapText="1"/>
      <protection locked="0"/>
    </xf>
    <xf numFmtId="171" fontId="13" fillId="0" borderId="12" xfId="0" applyNumberFormat="1" applyFont="1" applyBorder="1" applyAlignment="1" applyProtection="1">
      <alignment horizontal="right" vertical="center" wrapText="1"/>
      <protection locked="0"/>
    </xf>
    <xf numFmtId="171" fontId="13" fillId="9" borderId="13" xfId="0" applyNumberFormat="1" applyFont="1" applyFill="1" applyBorder="1" applyAlignment="1" applyProtection="1">
      <alignment horizontal="right" vertical="center" wrapText="1"/>
      <protection hidden="1"/>
    </xf>
    <xf numFmtId="172" fontId="11" fillId="0" borderId="12" xfId="0" applyNumberFormat="1" applyFont="1" applyBorder="1" applyAlignment="1" applyProtection="1">
      <alignment horizontal="right"/>
      <protection hidden="1"/>
    </xf>
    <xf numFmtId="164" fontId="13" fillId="0" borderId="12" xfId="0" applyNumberFormat="1" applyFont="1" applyBorder="1" applyAlignment="1" applyProtection="1">
      <alignment horizontal="right" vertical="center" wrapText="1"/>
      <protection hidden="1"/>
    </xf>
    <xf numFmtId="166" fontId="11" fillId="3" borderId="18" xfId="0" applyNumberFormat="1" applyFont="1" applyFill="1" applyBorder="1" applyAlignment="1" applyProtection="1">
      <alignment horizontal="right" vertical="center" wrapText="1" readingOrder="1"/>
      <protection hidden="1"/>
    </xf>
    <xf numFmtId="0" fontId="11" fillId="9" borderId="18" xfId="0" applyFont="1" applyFill="1" applyBorder="1" applyAlignment="1" applyProtection="1">
      <alignment horizontal="justify" vertical="center" wrapText="1" readingOrder="1"/>
      <protection hidden="1"/>
    </xf>
    <xf numFmtId="164" fontId="12" fillId="3" borderId="11" xfId="0" applyNumberFormat="1" applyFont="1" applyFill="1" applyBorder="1" applyAlignment="1" applyProtection="1">
      <alignment horizontal="right" vertical="center"/>
      <protection hidden="1"/>
    </xf>
    <xf numFmtId="0" fontId="12" fillId="2" borderId="11" xfId="0" applyFont="1" applyFill="1" applyBorder="1" applyAlignment="1" applyProtection="1">
      <alignment horizontal="justify" vertical="center" wrapText="1"/>
      <protection hidden="1"/>
    </xf>
    <xf numFmtId="166" fontId="11" fillId="3" borderId="0" xfId="0" applyNumberFormat="1" applyFont="1" applyFill="1" applyBorder="1" applyAlignment="1" applyProtection="1">
      <alignment horizontal="right" vertical="center" wrapText="1" readingOrder="1"/>
      <protection hidden="1"/>
    </xf>
    <xf numFmtId="0" fontId="6" fillId="4" borderId="18" xfId="0" applyFont="1" applyFill="1" applyBorder="1" applyAlignment="1">
      <alignment horizontal="center" vertical="center" wrapText="1" readingOrder="1"/>
    </xf>
    <xf numFmtId="171" fontId="13" fillId="9" borderId="33" xfId="0" applyNumberFormat="1" applyFont="1" applyFill="1" applyBorder="1" applyAlignment="1" applyProtection="1">
      <alignment horizontal="right" vertical="center" wrapText="1"/>
      <protection hidden="1"/>
    </xf>
    <xf numFmtId="171" fontId="13" fillId="9" borderId="35" xfId="0" applyNumberFormat="1" applyFont="1" applyFill="1" applyBorder="1" applyAlignment="1" applyProtection="1">
      <alignment horizontal="right" vertical="center" wrapText="1"/>
      <protection hidden="1"/>
    </xf>
    <xf numFmtId="171" fontId="13" fillId="9" borderId="12" xfId="0" applyNumberFormat="1" applyFont="1" applyFill="1" applyBorder="1" applyAlignment="1" applyProtection="1">
      <alignment horizontal="right" vertical="center" wrapText="1"/>
      <protection hidden="1"/>
    </xf>
    <xf numFmtId="171" fontId="13" fillId="9" borderId="34" xfId="0" applyNumberFormat="1" applyFont="1" applyFill="1" applyBorder="1" applyAlignment="1" applyProtection="1">
      <alignment horizontal="right" vertical="center" wrapText="1"/>
      <protection hidden="1"/>
    </xf>
    <xf numFmtId="171" fontId="13" fillId="9" borderId="10" xfId="0" applyNumberFormat="1" applyFont="1" applyFill="1" applyBorder="1" applyAlignment="1" applyProtection="1">
      <alignment horizontal="right" vertical="center" wrapText="1"/>
      <protection hidden="1"/>
    </xf>
    <xf numFmtId="171" fontId="13" fillId="9" borderId="2" xfId="0" applyNumberFormat="1" applyFont="1" applyFill="1" applyBorder="1" applyAlignment="1" applyProtection="1">
      <alignment horizontal="right" vertical="center" wrapText="1"/>
      <protection hidden="1"/>
    </xf>
    <xf numFmtId="164" fontId="0" fillId="0" borderId="0" xfId="0" applyNumberFormat="1" applyProtection="1">
      <protection hidden="1"/>
    </xf>
    <xf numFmtId="0" fontId="4" fillId="0" borderId="0" xfId="0" applyFont="1" applyProtection="1">
      <protection hidden="1"/>
    </xf>
    <xf numFmtId="0" fontId="5" fillId="0" borderId="0" xfId="0" applyFont="1" applyAlignment="1" applyProtection="1">
      <alignment vertical="top" wrapText="1"/>
      <protection hidden="1"/>
    </xf>
    <xf numFmtId="164" fontId="13" fillId="9" borderId="29" xfId="0" applyNumberFormat="1" applyFont="1" applyFill="1" applyBorder="1" applyAlignment="1" applyProtection="1">
      <alignment horizontal="right" vertical="center" wrapText="1"/>
      <protection hidden="1"/>
    </xf>
    <xf numFmtId="164" fontId="13" fillId="9" borderId="12" xfId="0" applyNumberFormat="1" applyFont="1" applyFill="1" applyBorder="1" applyAlignment="1" applyProtection="1">
      <alignment horizontal="right" vertical="center" wrapText="1"/>
      <protection hidden="1"/>
    </xf>
    <xf numFmtId="164" fontId="12" fillId="9" borderId="37" xfId="0" applyNumberFormat="1" applyFont="1" applyFill="1" applyBorder="1" applyAlignment="1" applyProtection="1">
      <alignment vertical="center" wrapText="1"/>
      <protection hidden="1"/>
    </xf>
    <xf numFmtId="164" fontId="13" fillId="9" borderId="9" xfId="0" applyNumberFormat="1" applyFont="1" applyFill="1" applyBorder="1" applyAlignment="1" applyProtection="1">
      <alignment horizontal="center" vertical="center" wrapText="1"/>
      <protection hidden="1"/>
    </xf>
    <xf numFmtId="164" fontId="13" fillId="9" borderId="17" xfId="0" applyNumberFormat="1" applyFont="1" applyFill="1" applyBorder="1" applyAlignment="1" applyProtection="1">
      <alignment horizontal="center" vertical="center" wrapText="1"/>
      <protection hidden="1"/>
    </xf>
    <xf numFmtId="166" fontId="11" fillId="9" borderId="18" xfId="0" applyNumberFormat="1" applyFont="1" applyFill="1" applyBorder="1" applyAlignment="1" applyProtection="1">
      <alignment horizontal="right" vertical="center" wrapText="1" readingOrder="1"/>
      <protection hidden="1"/>
    </xf>
    <xf numFmtId="172" fontId="11" fillId="9" borderId="12" xfId="0" applyNumberFormat="1" applyFont="1" applyFill="1" applyBorder="1" applyAlignment="1" applyProtection="1">
      <alignment horizontal="right"/>
      <protection hidden="1"/>
    </xf>
    <xf numFmtId="171" fontId="13" fillId="9" borderId="39" xfId="0" applyNumberFormat="1" applyFont="1" applyFill="1" applyBorder="1" applyAlignment="1" applyProtection="1">
      <alignment horizontal="right" vertical="center" wrapText="1"/>
      <protection hidden="1"/>
    </xf>
    <xf numFmtId="171" fontId="13" fillId="9" borderId="38" xfId="0" applyNumberFormat="1" applyFont="1" applyFill="1" applyBorder="1" applyAlignment="1" applyProtection="1">
      <alignment horizontal="right" vertical="center" wrapText="1"/>
      <protection hidden="1"/>
    </xf>
    <xf numFmtId="171" fontId="13" fillId="9" borderId="25" xfId="0" applyNumberFormat="1" applyFont="1" applyFill="1" applyBorder="1" applyAlignment="1" applyProtection="1">
      <alignment horizontal="right" vertical="center" wrapText="1"/>
      <protection hidden="1"/>
    </xf>
    <xf numFmtId="171" fontId="13" fillId="9" borderId="40" xfId="0" applyNumberFormat="1" applyFont="1" applyFill="1" applyBorder="1" applyAlignment="1" applyProtection="1">
      <alignment horizontal="right" vertical="center" wrapText="1"/>
      <protection hidden="1"/>
    </xf>
    <xf numFmtId="171" fontId="13" fillId="9" borderId="27" xfId="0" applyNumberFormat="1" applyFont="1" applyFill="1" applyBorder="1" applyAlignment="1" applyProtection="1">
      <alignment horizontal="right" vertical="center" wrapText="1"/>
      <protection hidden="1"/>
    </xf>
    <xf numFmtId="171" fontId="13" fillId="9" borderId="41" xfId="0" applyNumberFormat="1" applyFont="1" applyFill="1" applyBorder="1" applyAlignment="1" applyProtection="1">
      <alignment horizontal="right" vertical="center" wrapText="1"/>
      <protection hidden="1"/>
    </xf>
    <xf numFmtId="164" fontId="13" fillId="9" borderId="42" xfId="0" applyNumberFormat="1" applyFont="1" applyFill="1" applyBorder="1" applyAlignment="1" applyProtection="1">
      <alignment horizontal="right" vertical="center" wrapText="1"/>
      <protection hidden="1"/>
    </xf>
    <xf numFmtId="171" fontId="13" fillId="9" borderId="26" xfId="0" applyNumberFormat="1" applyFont="1" applyFill="1" applyBorder="1" applyAlignment="1" applyProtection="1">
      <alignment horizontal="right" vertical="center" wrapText="1"/>
      <protection hidden="1"/>
    </xf>
    <xf numFmtId="10" fontId="12" fillId="3" borderId="5" xfId="1" applyNumberFormat="1" applyFont="1" applyFill="1" applyBorder="1" applyAlignment="1" applyProtection="1">
      <alignment horizontal="center" vertical="center"/>
      <protection hidden="1"/>
    </xf>
    <xf numFmtId="10" fontId="12" fillId="3" borderId="7" xfId="1" applyNumberFormat="1" applyFont="1" applyFill="1" applyBorder="1" applyAlignment="1" applyProtection="1">
      <alignment horizontal="center" vertical="center"/>
      <protection hidden="1"/>
    </xf>
    <xf numFmtId="10" fontId="12" fillId="3" borderId="9" xfId="1" applyNumberFormat="1" applyFont="1" applyFill="1" applyBorder="1" applyAlignment="1" applyProtection="1">
      <alignment horizontal="center" vertical="center"/>
      <protection hidden="1"/>
    </xf>
    <xf numFmtId="0" fontId="4" fillId="0" borderId="0" xfId="0" applyFont="1" applyProtection="1">
      <protection hidden="1"/>
    </xf>
    <xf numFmtId="0" fontId="5" fillId="0" borderId="0" xfId="0" applyFont="1" applyAlignment="1" applyProtection="1">
      <alignment vertical="top" wrapText="1"/>
      <protection hidden="1"/>
    </xf>
    <xf numFmtId="0" fontId="12" fillId="9" borderId="4" xfId="0" applyFont="1" applyFill="1" applyBorder="1" applyAlignment="1" applyProtection="1">
      <alignment horizontal="center" vertical="center" wrapText="1"/>
      <protection hidden="1"/>
    </xf>
    <xf numFmtId="0" fontId="12" fillId="9" borderId="6" xfId="0" applyFont="1" applyFill="1" applyBorder="1" applyAlignment="1" applyProtection="1">
      <alignment horizontal="center" vertical="center" wrapText="1"/>
      <protection hidden="1"/>
    </xf>
    <xf numFmtId="0" fontId="12" fillId="9" borderId="8" xfId="0" applyFont="1" applyFill="1" applyBorder="1" applyAlignment="1" applyProtection="1">
      <alignment horizontal="center" vertical="center" wrapText="1"/>
      <protection hidden="1"/>
    </xf>
    <xf numFmtId="164" fontId="12" fillId="3" borderId="11" xfId="0" applyNumberFormat="1" applyFont="1" applyFill="1" applyBorder="1" applyAlignment="1" applyProtection="1">
      <alignment horizontal="right" vertical="center"/>
      <protection hidden="1"/>
    </xf>
    <xf numFmtId="0" fontId="12" fillId="3" borderId="43" xfId="0" applyFont="1" applyFill="1" applyBorder="1" applyAlignment="1" applyProtection="1">
      <alignment horizontal="right" vertical="center"/>
      <protection hidden="1"/>
    </xf>
    <xf numFmtId="0" fontId="12" fillId="3" borderId="11" xfId="0" applyFont="1" applyFill="1" applyBorder="1" applyAlignment="1" applyProtection="1">
      <alignment horizontal="right" vertical="center"/>
      <protection hidden="1"/>
    </xf>
    <xf numFmtId="164" fontId="12" fillId="3" borderId="5" xfId="0" applyNumberFormat="1" applyFont="1" applyFill="1" applyBorder="1" applyAlignment="1" applyProtection="1">
      <alignment horizontal="right" vertical="center"/>
      <protection hidden="1"/>
    </xf>
    <xf numFmtId="164" fontId="12" fillId="3" borderId="36" xfId="0" applyNumberFormat="1" applyFont="1" applyFill="1" applyBorder="1" applyAlignment="1" applyProtection="1">
      <alignment horizontal="right" vertical="center"/>
      <protection hidden="1"/>
    </xf>
    <xf numFmtId="164" fontId="12" fillId="3" borderId="7" xfId="0" applyNumberFormat="1" applyFont="1" applyFill="1" applyBorder="1" applyAlignment="1" applyProtection="1">
      <alignment horizontal="right" vertical="center"/>
      <protection hidden="1"/>
    </xf>
    <xf numFmtId="164" fontId="12" fillId="3" borderId="9" xfId="0" applyNumberFormat="1" applyFont="1" applyFill="1" applyBorder="1" applyAlignment="1" applyProtection="1">
      <alignment horizontal="right" vertical="center"/>
      <protection hidden="1"/>
    </xf>
    <xf numFmtId="9" fontId="9" fillId="9" borderId="25" xfId="0" applyNumberFormat="1" applyFont="1" applyFill="1" applyBorder="1" applyAlignment="1" applyProtection="1">
      <alignment horizontal="center" vertical="center"/>
      <protection hidden="1"/>
    </xf>
    <xf numFmtId="9" fontId="9" fillId="9" borderId="26" xfId="0" applyNumberFormat="1" applyFont="1" applyFill="1" applyBorder="1" applyAlignment="1" applyProtection="1">
      <alignment horizontal="center" vertical="center"/>
      <protection hidden="1"/>
    </xf>
    <xf numFmtId="9" fontId="9" fillId="9" borderId="27" xfId="0" applyNumberFormat="1" applyFont="1" applyFill="1" applyBorder="1" applyAlignment="1" applyProtection="1">
      <alignment horizontal="center" vertical="center"/>
      <protection hidden="1"/>
    </xf>
    <xf numFmtId="0" fontId="9" fillId="8" borderId="19" xfId="0" applyFont="1" applyFill="1" applyBorder="1" applyAlignment="1" applyProtection="1">
      <alignment horizontal="center" vertical="center" wrapText="1" readingOrder="1"/>
      <protection hidden="1"/>
    </xf>
    <xf numFmtId="0" fontId="9" fillId="8" borderId="20" xfId="0" applyFont="1" applyFill="1" applyBorder="1" applyAlignment="1" applyProtection="1">
      <alignment horizontal="center" vertical="center" wrapText="1" readingOrder="1"/>
      <protection hidden="1"/>
    </xf>
    <xf numFmtId="0" fontId="9" fillId="8" borderId="21" xfId="0" applyFont="1" applyFill="1" applyBorder="1" applyAlignment="1" applyProtection="1">
      <alignment horizontal="center" vertical="center" wrapText="1" readingOrder="1"/>
      <protection hidden="1"/>
    </xf>
    <xf numFmtId="0" fontId="12" fillId="9" borderId="19" xfId="0" applyFont="1" applyFill="1" applyBorder="1" applyAlignment="1" applyProtection="1">
      <alignment horizontal="center"/>
      <protection hidden="1"/>
    </xf>
    <xf numFmtId="0" fontId="12" fillId="9" borderId="20" xfId="0" applyFont="1" applyFill="1" applyBorder="1" applyAlignment="1" applyProtection="1">
      <alignment horizontal="center"/>
      <protection hidden="1"/>
    </xf>
    <xf numFmtId="0" fontId="12" fillId="9" borderId="21" xfId="0" applyFont="1" applyFill="1" applyBorder="1" applyAlignment="1" applyProtection="1">
      <alignment horizontal="center"/>
      <protection hidden="1"/>
    </xf>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2013-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tabSelected="1" zoomScale="70" zoomScaleNormal="70" workbookViewId="0">
      <selection activeCell="J2" sqref="J2"/>
    </sheetView>
  </sheetViews>
  <sheetFormatPr defaultColWidth="10.6640625" defaultRowHeight="15.5"/>
  <cols>
    <col min="1" max="1" width="5.25" style="5" customWidth="1"/>
    <col min="2" max="2" width="0" style="10" hidden="1" customWidth="1"/>
    <col min="3" max="3" width="38.9140625" style="5" customWidth="1"/>
    <col min="4" max="5" width="0" style="5" hidden="1" customWidth="1"/>
    <col min="6" max="6" width="6.5" style="11" bestFit="1" customWidth="1"/>
    <col min="7" max="7" width="16.33203125" style="11" customWidth="1"/>
    <col min="8" max="8" width="19.1640625" style="11" customWidth="1"/>
    <col min="9" max="9" width="25" style="11" customWidth="1"/>
    <col min="10" max="11" width="15.33203125" style="11" customWidth="1"/>
    <col min="12" max="12" width="16.83203125" style="11" customWidth="1"/>
    <col min="13" max="13" width="19.33203125" style="5" hidden="1" customWidth="1"/>
    <col min="14" max="14" width="16.6640625" style="5" hidden="1" customWidth="1"/>
    <col min="15" max="15" width="14.6640625" style="5" hidden="1" customWidth="1"/>
    <col min="16" max="16" width="17.75" style="5" customWidth="1"/>
    <col min="17" max="17" width="10.6640625" style="5"/>
    <col min="18" max="18" width="10.6640625" style="5" hidden="1" customWidth="1"/>
    <col min="19" max="19" width="0" style="5" hidden="1" customWidth="1"/>
    <col min="20" max="16384" width="10.6640625" style="5"/>
  </cols>
  <sheetData>
    <row r="1" spans="1:18" s="1" customFormat="1" ht="47" thickBot="1">
      <c r="B1" s="2" t="s">
        <v>0</v>
      </c>
      <c r="C1" s="3" t="s">
        <v>39</v>
      </c>
      <c r="D1" s="3" t="s">
        <v>1</v>
      </c>
      <c r="E1" s="3" t="s">
        <v>2</v>
      </c>
      <c r="F1" s="3" t="s">
        <v>3</v>
      </c>
      <c r="G1" s="3" t="s">
        <v>32</v>
      </c>
      <c r="H1" s="3" t="s">
        <v>22</v>
      </c>
      <c r="I1" s="3" t="s">
        <v>23</v>
      </c>
      <c r="J1" s="3" t="s">
        <v>95</v>
      </c>
      <c r="K1" s="3" t="s">
        <v>113</v>
      </c>
      <c r="L1" s="3" t="s">
        <v>98</v>
      </c>
      <c r="M1" s="3" t="s">
        <v>4</v>
      </c>
      <c r="N1" s="3" t="s">
        <v>33</v>
      </c>
      <c r="O1" s="72"/>
      <c r="P1" s="4" t="s">
        <v>96</v>
      </c>
    </row>
    <row r="2" spans="1:18" ht="31">
      <c r="B2" s="139" t="s">
        <v>5</v>
      </c>
      <c r="C2" s="24" t="s">
        <v>6</v>
      </c>
      <c r="D2" s="25">
        <v>45065</v>
      </c>
      <c r="E2" s="25">
        <v>46160</v>
      </c>
      <c r="F2" s="26">
        <v>36</v>
      </c>
      <c r="G2" s="27">
        <v>2</v>
      </c>
      <c r="H2" s="26" t="s">
        <v>7</v>
      </c>
      <c r="I2" s="26" t="s">
        <v>25</v>
      </c>
      <c r="J2" s="99"/>
      <c r="K2" s="127">
        <f>TRUNC(J2,4)</f>
        <v>0</v>
      </c>
      <c r="L2" s="119">
        <f>G2*K2*F2</f>
        <v>0</v>
      </c>
      <c r="M2" s="145">
        <f>SUM(L2:L7)</f>
        <v>0</v>
      </c>
      <c r="N2" s="134">
        <v>0.72499999999999998</v>
      </c>
      <c r="P2" s="45" t="str">
        <f>IF(ISBLANK(J2),"inserire prezzo",IF(J2&gt;R2,"Superata Base d'asta","OK"))</f>
        <v>inserire prezzo</v>
      </c>
      <c r="R2" s="103">
        <v>2644.6874999999995</v>
      </c>
    </row>
    <row r="3" spans="1:18">
      <c r="B3" s="140"/>
      <c r="C3" s="28" t="s">
        <v>8</v>
      </c>
      <c r="D3" s="29">
        <v>45065</v>
      </c>
      <c r="E3" s="29">
        <v>46160</v>
      </c>
      <c r="F3" s="30">
        <v>36</v>
      </c>
      <c r="G3" s="31">
        <v>50</v>
      </c>
      <c r="H3" s="32" t="s">
        <v>9</v>
      </c>
      <c r="I3" s="32" t="s">
        <v>24</v>
      </c>
      <c r="J3" s="100"/>
      <c r="K3" s="112">
        <f t="shared" ref="K3:K6" si="0">TRUNC(J3,4)</f>
        <v>0</v>
      </c>
      <c r="L3" s="120">
        <f t="shared" ref="L3:L6" si="1">G3*K3*F3</f>
        <v>0</v>
      </c>
      <c r="M3" s="146"/>
      <c r="N3" s="135"/>
      <c r="O3" s="64"/>
      <c r="P3" s="46" t="str">
        <f t="shared" ref="P3:P6" si="2">IF(ISBLANK(J3),"inserire prezzo",IF(J3&gt;R3,"Superata Base d'asta","OK"))</f>
        <v>inserire prezzo</v>
      </c>
      <c r="R3" s="103">
        <v>146.47499999999999</v>
      </c>
    </row>
    <row r="4" spans="1:18" ht="28">
      <c r="B4" s="140"/>
      <c r="C4" s="28" t="s">
        <v>10</v>
      </c>
      <c r="D4" s="29">
        <v>45065</v>
      </c>
      <c r="E4" s="29">
        <v>46160</v>
      </c>
      <c r="F4" s="32">
        <v>36</v>
      </c>
      <c r="G4" s="31">
        <v>300</v>
      </c>
      <c r="H4" s="32" t="s">
        <v>11</v>
      </c>
      <c r="I4" s="33" t="s">
        <v>26</v>
      </c>
      <c r="J4" s="100"/>
      <c r="K4" s="112">
        <f t="shared" si="0"/>
        <v>0</v>
      </c>
      <c r="L4" s="120">
        <f t="shared" si="1"/>
        <v>0</v>
      </c>
      <c r="M4" s="146"/>
      <c r="N4" s="135"/>
      <c r="O4" s="64"/>
      <c r="P4" s="46" t="str">
        <f t="shared" si="2"/>
        <v>inserire prezzo</v>
      </c>
      <c r="R4" s="103">
        <v>8.1374999999999993</v>
      </c>
    </row>
    <row r="5" spans="1:18">
      <c r="B5" s="140"/>
      <c r="C5" s="34" t="s">
        <v>12</v>
      </c>
      <c r="D5" s="29">
        <v>45065</v>
      </c>
      <c r="E5" s="29">
        <v>46160</v>
      </c>
      <c r="F5" s="32">
        <v>36</v>
      </c>
      <c r="G5" s="35">
        <v>1286</v>
      </c>
      <c r="H5" s="32" t="s">
        <v>13</v>
      </c>
      <c r="I5" s="33" t="s">
        <v>26</v>
      </c>
      <c r="J5" s="100"/>
      <c r="K5" s="112">
        <f t="shared" si="0"/>
        <v>0</v>
      </c>
      <c r="L5" s="120">
        <f t="shared" si="1"/>
        <v>0</v>
      </c>
      <c r="M5" s="146"/>
      <c r="N5" s="135"/>
      <c r="O5" s="64"/>
      <c r="P5" s="46" t="str">
        <f t="shared" si="2"/>
        <v>inserire prezzo</v>
      </c>
      <c r="R5" s="103">
        <v>7.4864999999999986</v>
      </c>
    </row>
    <row r="6" spans="1:18" ht="31">
      <c r="B6" s="140"/>
      <c r="C6" s="34" t="s">
        <v>14</v>
      </c>
      <c r="D6" s="29">
        <v>45065</v>
      </c>
      <c r="E6" s="29">
        <v>46160</v>
      </c>
      <c r="F6" s="32">
        <v>36</v>
      </c>
      <c r="G6" s="35">
        <v>3636</v>
      </c>
      <c r="H6" s="32" t="s">
        <v>15</v>
      </c>
      <c r="I6" s="33" t="s">
        <v>26</v>
      </c>
      <c r="J6" s="100"/>
      <c r="K6" s="133">
        <f t="shared" si="0"/>
        <v>0</v>
      </c>
      <c r="L6" s="132">
        <f t="shared" si="1"/>
        <v>0</v>
      </c>
      <c r="M6" s="147"/>
      <c r="N6" s="135"/>
      <c r="O6" s="64"/>
      <c r="P6" s="46" t="str">
        <f t="shared" si="2"/>
        <v>inserire prezzo</v>
      </c>
      <c r="R6" s="103">
        <v>9.3000000000000007</v>
      </c>
    </row>
    <row r="7" spans="1:18" ht="62.5" thickBot="1">
      <c r="B7" s="141"/>
      <c r="C7" s="36" t="s">
        <v>16</v>
      </c>
      <c r="D7" s="37">
        <v>45065</v>
      </c>
      <c r="E7" s="37">
        <v>46160</v>
      </c>
      <c r="F7" s="38">
        <v>36</v>
      </c>
      <c r="G7" s="39">
        <v>22</v>
      </c>
      <c r="H7" s="38" t="s">
        <v>17</v>
      </c>
      <c r="I7" s="38" t="s">
        <v>27</v>
      </c>
      <c r="J7" s="101"/>
      <c r="K7" s="126"/>
      <c r="L7" s="68"/>
      <c r="M7" s="148"/>
      <c r="N7" s="135"/>
      <c r="O7" s="64"/>
      <c r="P7" s="79"/>
      <c r="R7" s="103">
        <v>0</v>
      </c>
    </row>
    <row r="8" spans="1:18" ht="16" thickBot="1">
      <c r="B8" s="139" t="s">
        <v>18</v>
      </c>
      <c r="C8" s="24" t="s">
        <v>19</v>
      </c>
      <c r="D8" s="25">
        <v>45341</v>
      </c>
      <c r="E8" s="25">
        <v>46160</v>
      </c>
      <c r="F8" s="26">
        <v>27</v>
      </c>
      <c r="G8" s="27">
        <v>1000</v>
      </c>
      <c r="H8" s="26" t="s">
        <v>20</v>
      </c>
      <c r="I8" s="26" t="s">
        <v>28</v>
      </c>
      <c r="J8" s="99"/>
      <c r="K8" s="127">
        <f>TRUNC(J8,4)</f>
        <v>0</v>
      </c>
      <c r="L8" s="119">
        <f>G8*K8*F8</f>
        <v>0</v>
      </c>
      <c r="M8" s="142">
        <f>SUM(L8:L11)</f>
        <v>0</v>
      </c>
      <c r="N8" s="135"/>
      <c r="O8" s="64"/>
      <c r="P8" s="45" t="str">
        <f t="shared" ref="P8:P12" si="3">IF(ISBLANK(J8),"inserire prezzo",IF(J8&gt;R8,"Superata Base d'asta","OK"))</f>
        <v>inserire prezzo</v>
      </c>
      <c r="R8" s="103">
        <v>3.2549999999999999</v>
      </c>
    </row>
    <row r="9" spans="1:18" ht="28.5" thickBot="1">
      <c r="B9" s="140"/>
      <c r="C9" s="28" t="s">
        <v>10</v>
      </c>
      <c r="D9" s="29">
        <v>45341</v>
      </c>
      <c r="E9" s="29">
        <v>46160</v>
      </c>
      <c r="F9" s="32">
        <v>27</v>
      </c>
      <c r="G9" s="31">
        <v>1200</v>
      </c>
      <c r="H9" s="32" t="s">
        <v>11</v>
      </c>
      <c r="I9" s="33" t="s">
        <v>26</v>
      </c>
      <c r="J9" s="112">
        <f>J4</f>
        <v>0</v>
      </c>
      <c r="K9" s="112">
        <f t="shared" ref="K9:K12" si="4">TRUNC(J9,4)</f>
        <v>0</v>
      </c>
      <c r="L9" s="120">
        <f t="shared" ref="L9:L12" si="5">G9*K9*F9</f>
        <v>0</v>
      </c>
      <c r="M9" s="143"/>
      <c r="N9" s="135"/>
      <c r="O9" s="64"/>
      <c r="P9" s="46" t="str">
        <f t="shared" si="3"/>
        <v>OK</v>
      </c>
      <c r="R9" s="103">
        <v>8.1374999999999993</v>
      </c>
    </row>
    <row r="10" spans="1:18" ht="16" thickBot="1">
      <c r="B10" s="140"/>
      <c r="C10" s="34" t="s">
        <v>12</v>
      </c>
      <c r="D10" s="29">
        <v>45341</v>
      </c>
      <c r="E10" s="29">
        <v>46160</v>
      </c>
      <c r="F10" s="32">
        <v>27</v>
      </c>
      <c r="G10" s="35">
        <v>7714</v>
      </c>
      <c r="H10" s="32" t="s">
        <v>13</v>
      </c>
      <c r="I10" s="32" t="s">
        <v>26</v>
      </c>
      <c r="J10" s="112">
        <f>J5</f>
        <v>0</v>
      </c>
      <c r="K10" s="112">
        <f t="shared" si="4"/>
        <v>0</v>
      </c>
      <c r="L10" s="120">
        <f t="shared" si="5"/>
        <v>0</v>
      </c>
      <c r="M10" s="143"/>
      <c r="N10" s="135"/>
      <c r="O10" s="64"/>
      <c r="P10" s="46" t="str">
        <f t="shared" si="3"/>
        <v>OK</v>
      </c>
      <c r="R10" s="103">
        <v>7.4864999999999986</v>
      </c>
    </row>
    <row r="11" spans="1:18" ht="31.5" thickBot="1">
      <c r="B11" s="141"/>
      <c r="C11" s="36" t="s">
        <v>14</v>
      </c>
      <c r="D11" s="37">
        <v>45341</v>
      </c>
      <c r="E11" s="37">
        <v>46160</v>
      </c>
      <c r="F11" s="38">
        <v>27</v>
      </c>
      <c r="G11" s="39">
        <v>5364</v>
      </c>
      <c r="H11" s="38" t="s">
        <v>15</v>
      </c>
      <c r="I11" s="38" t="s">
        <v>26</v>
      </c>
      <c r="J11" s="101">
        <f>J6</f>
        <v>0</v>
      </c>
      <c r="K11" s="133">
        <f t="shared" si="4"/>
        <v>0</v>
      </c>
      <c r="L11" s="132">
        <f t="shared" si="5"/>
        <v>0</v>
      </c>
      <c r="M11" s="144"/>
      <c r="N11" s="135"/>
      <c r="O11" s="121"/>
      <c r="P11" s="123" t="str">
        <f t="shared" si="3"/>
        <v>OK</v>
      </c>
      <c r="R11" s="103">
        <v>9.3000000000000007</v>
      </c>
    </row>
    <row r="12" spans="1:18" ht="28.5" thickBot="1">
      <c r="B12" s="40" t="s">
        <v>21</v>
      </c>
      <c r="C12" s="41" t="s">
        <v>10</v>
      </c>
      <c r="D12" s="42">
        <v>45707</v>
      </c>
      <c r="E12" s="42">
        <v>46160</v>
      </c>
      <c r="F12" s="43">
        <v>15</v>
      </c>
      <c r="G12" s="44">
        <v>7500</v>
      </c>
      <c r="H12" s="43" t="s">
        <v>11</v>
      </c>
      <c r="I12" s="43" t="s">
        <v>26</v>
      </c>
      <c r="J12" s="115">
        <f>J4</f>
        <v>0</v>
      </c>
      <c r="K12" s="127">
        <f t="shared" si="4"/>
        <v>0</v>
      </c>
      <c r="L12" s="119">
        <f t="shared" si="5"/>
        <v>0</v>
      </c>
      <c r="M12" s="96">
        <f>L12</f>
        <v>0</v>
      </c>
      <c r="N12" s="136"/>
      <c r="O12" s="65"/>
      <c r="P12" s="122" t="str">
        <f t="shared" si="3"/>
        <v>OK</v>
      </c>
      <c r="R12" s="103">
        <v>8.1374999999999993</v>
      </c>
    </row>
    <row r="13" spans="1:18" ht="47" thickBot="1">
      <c r="B13" s="6"/>
      <c r="C13" s="7"/>
      <c r="D13" s="7"/>
      <c r="E13" s="7"/>
      <c r="F13" s="7"/>
      <c r="G13" s="7"/>
      <c r="H13" s="7"/>
      <c r="K13" s="107" t="s">
        <v>103</v>
      </c>
      <c r="L13" s="70">
        <f>SUM(L2:L12)</f>
        <v>0</v>
      </c>
      <c r="M13" s="8">
        <f>SUM(M2:M12)</f>
        <v>0</v>
      </c>
      <c r="N13" s="9">
        <f>M13*(1-N2)</f>
        <v>0</v>
      </c>
      <c r="O13" s="9"/>
      <c r="P13" s="73" t="str">
        <f>IF(M13&gt;6279067.701,"Attenzione superata base d'asta","OK")</f>
        <v>OK</v>
      </c>
    </row>
    <row r="15" spans="1:18" s="94" customFormat="1" ht="13">
      <c r="A15" s="137"/>
      <c r="B15" s="137"/>
      <c r="C15" s="12" t="s">
        <v>30</v>
      </c>
      <c r="D15" s="12" t="s">
        <v>30</v>
      </c>
      <c r="E15" s="12" t="s">
        <v>30</v>
      </c>
      <c r="F15" s="13" t="s">
        <v>30</v>
      </c>
      <c r="G15" s="13" t="s">
        <v>30</v>
      </c>
      <c r="K15" s="117"/>
    </row>
    <row r="16" spans="1:18" s="95" customFormat="1" ht="48" hidden="1" customHeight="1">
      <c r="A16" s="138"/>
      <c r="B16" s="138"/>
      <c r="C16" s="138"/>
      <c r="D16" s="138"/>
      <c r="E16" s="138"/>
      <c r="F16" s="138"/>
      <c r="G16" s="138"/>
      <c r="K16" s="118"/>
      <c r="P16" s="95">
        <v>6258562.875</v>
      </c>
    </row>
    <row r="17" spans="2:16" ht="31.5" hidden="1" thickBot="1">
      <c r="B17" s="2" t="s">
        <v>0</v>
      </c>
      <c r="C17" s="3" t="s">
        <v>39</v>
      </c>
      <c r="D17" s="3" t="s">
        <v>1</v>
      </c>
      <c r="E17" s="3" t="s">
        <v>2</v>
      </c>
      <c r="F17" s="3" t="s">
        <v>3</v>
      </c>
      <c r="G17" s="3" t="s">
        <v>32</v>
      </c>
      <c r="H17" s="3" t="s">
        <v>22</v>
      </c>
      <c r="I17" s="3" t="s">
        <v>23</v>
      </c>
      <c r="J17" s="3" t="s">
        <v>95</v>
      </c>
      <c r="K17" s="3"/>
      <c r="L17" s="3" t="s">
        <v>98</v>
      </c>
      <c r="M17" s="3" t="s">
        <v>4</v>
      </c>
      <c r="N17" s="3" t="s">
        <v>33</v>
      </c>
      <c r="O17" s="72"/>
      <c r="P17" s="4" t="s">
        <v>96</v>
      </c>
    </row>
    <row r="18" spans="2:16" ht="31" hidden="1">
      <c r="B18" s="139" t="s">
        <v>5</v>
      </c>
      <c r="C18" s="24" t="s">
        <v>6</v>
      </c>
      <c r="D18" s="25">
        <v>45065</v>
      </c>
      <c r="E18" s="25">
        <v>46160</v>
      </c>
      <c r="F18" s="26">
        <v>12</v>
      </c>
      <c r="G18" s="27">
        <v>2</v>
      </c>
      <c r="H18" s="26" t="s">
        <v>7</v>
      </c>
      <c r="I18" s="26" t="s">
        <v>25</v>
      </c>
      <c r="J18" s="110">
        <f>J2</f>
        <v>0</v>
      </c>
      <c r="K18" s="127"/>
      <c r="L18" s="66">
        <f>G18*J18*F18</f>
        <v>0</v>
      </c>
      <c r="M18" s="145">
        <f>SUM(L18:L23)</f>
        <v>0</v>
      </c>
      <c r="N18" s="134">
        <v>0.72499999999999998</v>
      </c>
      <c r="P18" s="45" t="str">
        <f>IF(ISBLANK(J18),"inserire prezzo",IF(J18&gt;R2,"Superata Base d'asta","OK"))</f>
        <v>OK</v>
      </c>
    </row>
    <row r="19" spans="2:16" hidden="1">
      <c r="B19" s="140"/>
      <c r="C19" s="28" t="s">
        <v>8</v>
      </c>
      <c r="D19" s="29">
        <v>45065</v>
      </c>
      <c r="E19" s="29">
        <v>46160</v>
      </c>
      <c r="F19" s="30">
        <v>12</v>
      </c>
      <c r="G19" s="31">
        <v>50</v>
      </c>
      <c r="H19" s="32" t="s">
        <v>9</v>
      </c>
      <c r="I19" s="32" t="s">
        <v>24</v>
      </c>
      <c r="J19" s="111">
        <f>J3</f>
        <v>0</v>
      </c>
      <c r="K19" s="128"/>
      <c r="L19" s="67">
        <f t="shared" ref="L19" si="6">J19*F19*G19</f>
        <v>0</v>
      </c>
      <c r="M19" s="147"/>
      <c r="N19" s="135"/>
      <c r="O19" s="64"/>
      <c r="P19" s="46" t="str">
        <f>IF(ISBLANK(J19),"inserire prezzo",IF(J19&gt;R3,"Superata Base d'asta","OK"))</f>
        <v>OK</v>
      </c>
    </row>
    <row r="20" spans="2:16" ht="28" hidden="1">
      <c r="B20" s="140"/>
      <c r="C20" s="28" t="s">
        <v>10</v>
      </c>
      <c r="D20" s="29">
        <v>45065</v>
      </c>
      <c r="E20" s="29">
        <v>46160</v>
      </c>
      <c r="F20" s="32">
        <v>12</v>
      </c>
      <c r="G20" s="31">
        <v>300</v>
      </c>
      <c r="H20" s="32" t="s">
        <v>11</v>
      </c>
      <c r="I20" s="33" t="s">
        <v>26</v>
      </c>
      <c r="J20" s="112">
        <f t="shared" ref="J20:J22" si="7">J4</f>
        <v>0</v>
      </c>
      <c r="K20" s="129"/>
      <c r="L20" s="67">
        <f>F20*G20*J20</f>
        <v>0</v>
      </c>
      <c r="M20" s="147"/>
      <c r="N20" s="135"/>
      <c r="O20" s="64"/>
      <c r="P20" s="46" t="str">
        <f>IF(ISBLANK(J20),"inserire prezzo",IF(J20&gt;R4,"Superata Base d'asta","OK"))</f>
        <v>OK</v>
      </c>
    </row>
    <row r="21" spans="2:16" hidden="1">
      <c r="B21" s="140"/>
      <c r="C21" s="34" t="s">
        <v>12</v>
      </c>
      <c r="D21" s="29">
        <v>45065</v>
      </c>
      <c r="E21" s="29">
        <v>46160</v>
      </c>
      <c r="F21" s="32">
        <v>12</v>
      </c>
      <c r="G21" s="35">
        <v>1286</v>
      </c>
      <c r="H21" s="32" t="s">
        <v>13</v>
      </c>
      <c r="I21" s="33" t="s">
        <v>26</v>
      </c>
      <c r="J21" s="113">
        <f t="shared" si="7"/>
        <v>0</v>
      </c>
      <c r="K21" s="130"/>
      <c r="L21" s="67">
        <f>F21*G21*J21</f>
        <v>0</v>
      </c>
      <c r="M21" s="147"/>
      <c r="N21" s="135"/>
      <c r="O21" s="64"/>
      <c r="P21" s="46" t="str">
        <f>IF(ISBLANK(J21),"inserire prezzo",IF(J21&gt;R5,"Superata Base d'asta","OK"))</f>
        <v>OK</v>
      </c>
    </row>
    <row r="22" spans="2:16" ht="31" hidden="1">
      <c r="B22" s="140"/>
      <c r="C22" s="34" t="s">
        <v>14</v>
      </c>
      <c r="D22" s="29">
        <v>45065</v>
      </c>
      <c r="E22" s="29">
        <v>46160</v>
      </c>
      <c r="F22" s="32">
        <v>12</v>
      </c>
      <c r="G22" s="35">
        <v>3636</v>
      </c>
      <c r="H22" s="32" t="s">
        <v>15</v>
      </c>
      <c r="I22" s="33" t="s">
        <v>26</v>
      </c>
      <c r="J22" s="113">
        <f t="shared" si="7"/>
        <v>0</v>
      </c>
      <c r="K22" s="130"/>
      <c r="L22" s="67">
        <f>F22*G22*J22</f>
        <v>0</v>
      </c>
      <c r="M22" s="147"/>
      <c r="N22" s="135"/>
      <c r="O22" s="64"/>
      <c r="P22" s="46" t="str">
        <f>IF(ISBLANK(J22),"inserire prezzo",IF(J22&gt;R6,"Superata Base d'asta","OK"))</f>
        <v>OK</v>
      </c>
    </row>
    <row r="23" spans="2:16" ht="62.5" hidden="1" thickBot="1">
      <c r="B23" s="141"/>
      <c r="C23" s="36" t="s">
        <v>16</v>
      </c>
      <c r="D23" s="37">
        <v>45065</v>
      </c>
      <c r="E23" s="37">
        <v>46160</v>
      </c>
      <c r="F23" s="38">
        <v>12</v>
      </c>
      <c r="G23" s="39">
        <v>22</v>
      </c>
      <c r="H23" s="38" t="s">
        <v>17</v>
      </c>
      <c r="I23" s="38" t="s">
        <v>27</v>
      </c>
      <c r="J23" s="101">
        <v>0</v>
      </c>
      <c r="K23" s="126"/>
      <c r="L23" s="68"/>
      <c r="M23" s="148"/>
      <c r="N23" s="135"/>
      <c r="O23" s="64"/>
      <c r="P23" s="79"/>
    </row>
    <row r="24" spans="2:16" ht="16" hidden="1" thickBot="1">
      <c r="B24" s="139" t="s">
        <v>18</v>
      </c>
      <c r="C24" s="24" t="s">
        <v>19</v>
      </c>
      <c r="D24" s="25">
        <v>45341</v>
      </c>
      <c r="E24" s="25">
        <v>46160</v>
      </c>
      <c r="F24" s="26">
        <v>12</v>
      </c>
      <c r="G24" s="27">
        <v>1000</v>
      </c>
      <c r="H24" s="26" t="s">
        <v>20</v>
      </c>
      <c r="I24" s="26" t="s">
        <v>28</v>
      </c>
      <c r="J24" s="114">
        <f>J8</f>
        <v>0</v>
      </c>
      <c r="K24" s="131"/>
      <c r="L24" s="66">
        <f>J24*F24*G24</f>
        <v>0</v>
      </c>
      <c r="M24" s="142">
        <f>SUM(L24:L27)</f>
        <v>0</v>
      </c>
      <c r="N24" s="135"/>
      <c r="O24" s="64"/>
      <c r="P24" s="45" t="str">
        <f>IF(ISBLANK(J24),"inserire prezzo",IF(J24&gt;R8,"Superata Base d'asta","OK"))</f>
        <v>OK</v>
      </c>
    </row>
    <row r="25" spans="2:16" ht="28.5" hidden="1" thickBot="1">
      <c r="B25" s="140"/>
      <c r="C25" s="28" t="s">
        <v>10</v>
      </c>
      <c r="D25" s="29">
        <v>45341</v>
      </c>
      <c r="E25" s="29">
        <v>46160</v>
      </c>
      <c r="F25" s="32">
        <v>12</v>
      </c>
      <c r="G25" s="31">
        <v>1200</v>
      </c>
      <c r="H25" s="32" t="s">
        <v>11</v>
      </c>
      <c r="I25" s="33" t="s">
        <v>26</v>
      </c>
      <c r="J25" s="112">
        <f>J9</f>
        <v>0</v>
      </c>
      <c r="K25" s="129"/>
      <c r="L25" s="67">
        <f>J25*F25*G25</f>
        <v>0</v>
      </c>
      <c r="M25" s="144"/>
      <c r="N25" s="135"/>
      <c r="O25" s="64"/>
      <c r="P25" s="46" t="str">
        <f>IF(ISBLANK(J25),"inserire prezzo",IF(J25&gt;R9,"Superata Base d'asta","OK"))</f>
        <v>OK</v>
      </c>
    </row>
    <row r="26" spans="2:16" ht="16" hidden="1" thickBot="1">
      <c r="B26" s="140"/>
      <c r="C26" s="34" t="s">
        <v>12</v>
      </c>
      <c r="D26" s="29">
        <v>45341</v>
      </c>
      <c r="E26" s="29">
        <v>46160</v>
      </c>
      <c r="F26" s="32">
        <v>12</v>
      </c>
      <c r="G26" s="35">
        <v>7714</v>
      </c>
      <c r="H26" s="32" t="s">
        <v>13</v>
      </c>
      <c r="I26" s="32" t="s">
        <v>26</v>
      </c>
      <c r="J26" s="112">
        <f t="shared" ref="J26:J27" si="8">J10</f>
        <v>0</v>
      </c>
      <c r="K26" s="129"/>
      <c r="L26" s="67">
        <f>J26*F26*G26</f>
        <v>0</v>
      </c>
      <c r="M26" s="144"/>
      <c r="N26" s="135"/>
      <c r="O26" s="64"/>
      <c r="P26" s="46" t="str">
        <f>IF(ISBLANK(J26),"inserire prezzo",IF(J26&gt;R10,"Superata Base d'asta","OK"))</f>
        <v>OK</v>
      </c>
    </row>
    <row r="27" spans="2:16" ht="31.5" hidden="1" thickBot="1">
      <c r="B27" s="141"/>
      <c r="C27" s="36" t="s">
        <v>14</v>
      </c>
      <c r="D27" s="37">
        <v>45341</v>
      </c>
      <c r="E27" s="37">
        <v>46160</v>
      </c>
      <c r="F27" s="38">
        <v>12</v>
      </c>
      <c r="G27" s="39">
        <v>5364</v>
      </c>
      <c r="H27" s="38" t="s">
        <v>15</v>
      </c>
      <c r="I27" s="38" t="s">
        <v>26</v>
      </c>
      <c r="J27" s="112">
        <f t="shared" si="8"/>
        <v>0</v>
      </c>
      <c r="K27" s="128"/>
      <c r="L27" s="68">
        <f>J27*F27*G27</f>
        <v>0</v>
      </c>
      <c r="M27" s="144"/>
      <c r="N27" s="135"/>
      <c r="O27" s="64"/>
      <c r="P27" s="46" t="str">
        <f>IF(ISBLANK(J27),"inserire prezzo",IF(J27&gt;R11,"Superata Base d'asta","OK"))</f>
        <v>OK</v>
      </c>
    </row>
    <row r="28" spans="2:16" ht="28.5" hidden="1" thickBot="1">
      <c r="B28" s="40" t="s">
        <v>21</v>
      </c>
      <c r="C28" s="41" t="s">
        <v>10</v>
      </c>
      <c r="D28" s="42">
        <v>45707</v>
      </c>
      <c r="E28" s="42">
        <v>46160</v>
      </c>
      <c r="F28" s="43">
        <v>12</v>
      </c>
      <c r="G28" s="44">
        <v>7500</v>
      </c>
      <c r="H28" s="43" t="s">
        <v>11</v>
      </c>
      <c r="I28" s="43" t="s">
        <v>26</v>
      </c>
      <c r="J28" s="115">
        <f>J12</f>
        <v>0</v>
      </c>
      <c r="K28" s="115"/>
      <c r="L28" s="69">
        <f>F28*G28*J28</f>
        <v>0</v>
      </c>
      <c r="M28" s="106">
        <f>L28</f>
        <v>0</v>
      </c>
      <c r="N28" s="136"/>
      <c r="O28" s="65"/>
      <c r="P28" s="47" t="str">
        <f>IF(ISBLANK(J28),"inserire prezzo",IF(J28&gt;R12,"Superata Base d'asta","OK"))</f>
        <v>OK</v>
      </c>
    </row>
    <row r="29" spans="2:16" ht="47" hidden="1" thickBot="1">
      <c r="B29" s="6"/>
      <c r="C29" s="7"/>
      <c r="D29" s="7"/>
      <c r="E29" s="7"/>
      <c r="F29" s="7"/>
      <c r="G29" s="7"/>
      <c r="H29" s="7"/>
      <c r="J29" s="107" t="s">
        <v>104</v>
      </c>
      <c r="K29" s="107"/>
      <c r="L29" s="70">
        <f>SUM(L18:L28)</f>
        <v>0</v>
      </c>
      <c r="M29" s="8">
        <f>SUM(M18:M28)</f>
        <v>0</v>
      </c>
      <c r="N29" s="9">
        <f>M29*(1-N18)</f>
        <v>0</v>
      </c>
      <c r="O29" s="9"/>
      <c r="P29" s="73" t="str">
        <f>IF(M29&gt;2882209.5,"Attenzione superata base d'asta","OK")</f>
        <v>OK</v>
      </c>
    </row>
  </sheetData>
  <sheetProtection algorithmName="SHA-512" hashValue="kMdw5P4TMQThFR+NR9bDhWzeRMvNkViskmo/iKViqVDe0o0aZ2tMllCTxmpZuVuQLN4DEPeiKpb/57s4pLQb2Q==" saltValue="ZqegxjVO/dFD2ddaUjqgxw==" spinCount="100000" sheet="1" objects="1" scenarios="1"/>
  <mergeCells count="12">
    <mergeCell ref="B18:B23"/>
    <mergeCell ref="M18:M23"/>
    <mergeCell ref="N18:N28"/>
    <mergeCell ref="B24:B27"/>
    <mergeCell ref="M24:M27"/>
    <mergeCell ref="N2:N12"/>
    <mergeCell ref="A15:B15"/>
    <mergeCell ref="A16:G16"/>
    <mergeCell ref="B2:B7"/>
    <mergeCell ref="B8:B11"/>
    <mergeCell ref="M8:M11"/>
    <mergeCell ref="M2:M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zoomScale="70" zoomScaleNormal="70" workbookViewId="0">
      <selection activeCell="G2" sqref="G2"/>
    </sheetView>
  </sheetViews>
  <sheetFormatPr defaultColWidth="8.83203125" defaultRowHeight="15.5"/>
  <cols>
    <col min="1" max="1" width="4.33203125" style="5" customWidth="1"/>
    <col min="2" max="2" width="11" style="5" customWidth="1"/>
    <col min="3" max="3" width="82.58203125" style="5" customWidth="1"/>
    <col min="4" max="4" width="7.5" style="5" customWidth="1"/>
    <col min="5" max="5" width="7.33203125" style="5" customWidth="1"/>
    <col min="6" max="6" width="7.1640625" style="5" customWidth="1"/>
    <col min="7" max="7" width="13.5" style="5" bestFit="1" customWidth="1"/>
    <col min="8" max="8" width="13.5" style="5" customWidth="1"/>
    <col min="9" max="9" width="16.75" style="5" bestFit="1" customWidth="1"/>
    <col min="10" max="10" width="9.5" style="5" hidden="1" customWidth="1"/>
    <col min="11" max="11" width="19" style="5" hidden="1" customWidth="1"/>
    <col min="12" max="12" width="34.5" style="5" bestFit="1" customWidth="1"/>
    <col min="13" max="13" width="14.33203125" style="5" hidden="1" customWidth="1"/>
    <col min="14" max="14" width="15.58203125" style="5" hidden="1" customWidth="1"/>
    <col min="15" max="15" width="8.83203125" style="5" hidden="1" customWidth="1"/>
    <col min="16" max="16" width="15.58203125" style="5" hidden="1" customWidth="1"/>
    <col min="17" max="17" width="8.83203125" style="5"/>
    <col min="18" max="18" width="10.33203125" style="5" bestFit="1" customWidth="1"/>
    <col min="19" max="16384" width="8.83203125" style="5"/>
  </cols>
  <sheetData>
    <row r="1" spans="2:18" ht="43.5">
      <c r="B1" s="16" t="s">
        <v>22</v>
      </c>
      <c r="C1" s="16" t="s">
        <v>39</v>
      </c>
      <c r="D1" s="16" t="s">
        <v>40</v>
      </c>
      <c r="E1" s="16" t="s">
        <v>41</v>
      </c>
      <c r="F1" s="16" t="s">
        <v>42</v>
      </c>
      <c r="G1" s="16" t="s">
        <v>97</v>
      </c>
      <c r="H1" s="16" t="s">
        <v>112</v>
      </c>
      <c r="I1" s="16" t="s">
        <v>110</v>
      </c>
      <c r="J1" s="16" t="s">
        <v>84</v>
      </c>
      <c r="L1" s="15" t="s">
        <v>96</v>
      </c>
    </row>
    <row r="2" spans="2:18">
      <c r="B2" s="48" t="s">
        <v>43</v>
      </c>
      <c r="C2" s="49" t="s">
        <v>44</v>
      </c>
      <c r="D2" s="50">
        <v>10000</v>
      </c>
      <c r="E2" s="48">
        <v>1</v>
      </c>
      <c r="F2" s="51">
        <v>744</v>
      </c>
      <c r="G2" s="98"/>
      <c r="H2" s="125">
        <f>TRUNC(G2,8)</f>
        <v>0</v>
      </c>
      <c r="I2" s="57">
        <f>D2*E2*F2*H2</f>
        <v>0</v>
      </c>
      <c r="J2" s="149">
        <v>0.05</v>
      </c>
      <c r="L2" s="58" t="str">
        <f>IF(ISBLANK(G2),"inserire prezzo",IF(G2&gt;P2,"Superata Base d'asta","OK"))</f>
        <v>inserire prezzo</v>
      </c>
      <c r="M2" s="18">
        <v>1.8041999999999998E-4</v>
      </c>
      <c r="N2" s="57">
        <f>D2*E2*F2*M2</f>
        <v>1342.3247999999999</v>
      </c>
      <c r="P2" s="97">
        <v>1.8041999999999998E-4</v>
      </c>
      <c r="R2" s="116"/>
    </row>
    <row r="3" spans="2:18">
      <c r="B3" s="48" t="s">
        <v>45</v>
      </c>
      <c r="C3" s="49" t="s">
        <v>46</v>
      </c>
      <c r="D3" s="50">
        <v>10000</v>
      </c>
      <c r="E3" s="48">
        <v>1</v>
      </c>
      <c r="F3" s="51">
        <v>1</v>
      </c>
      <c r="G3" s="98"/>
      <c r="H3" s="125">
        <f>TRUNC(G3,8)</f>
        <v>0</v>
      </c>
      <c r="I3" s="57">
        <f>D3*E3*F3*H3</f>
        <v>0</v>
      </c>
      <c r="J3" s="150"/>
      <c r="L3" s="58" t="str">
        <f>IF(ISBLANK(G3),"inserire prezzo",IF(G3&gt;P3,"Superata Base d'asta","OK"))</f>
        <v>inserire prezzo</v>
      </c>
      <c r="M3" s="18">
        <v>2.25525E-2</v>
      </c>
      <c r="N3" s="57">
        <f t="shared" ref="N3:N26" si="0">D3*E3*F3*M3</f>
        <v>225.52500000000001</v>
      </c>
      <c r="P3" s="97">
        <v>2.25525E-2</v>
      </c>
      <c r="R3" s="116"/>
    </row>
    <row r="4" spans="2:18">
      <c r="B4" s="48" t="s">
        <v>30</v>
      </c>
      <c r="C4" s="52" t="s">
        <v>47</v>
      </c>
      <c r="D4" s="50" t="s">
        <v>30</v>
      </c>
      <c r="E4" s="48" t="s">
        <v>30</v>
      </c>
      <c r="F4" s="51" t="s">
        <v>30</v>
      </c>
      <c r="G4" s="76"/>
      <c r="H4" s="76"/>
      <c r="I4" s="57"/>
      <c r="J4" s="150"/>
      <c r="L4" s="59"/>
      <c r="M4" s="18"/>
      <c r="N4" s="57"/>
      <c r="P4" s="97"/>
      <c r="R4" s="116"/>
    </row>
    <row r="5" spans="2:18">
      <c r="B5" s="48" t="s">
        <v>48</v>
      </c>
      <c r="C5" s="49" t="s">
        <v>49</v>
      </c>
      <c r="D5" s="50">
        <v>10</v>
      </c>
      <c r="E5" s="48">
        <v>1</v>
      </c>
      <c r="F5" s="51">
        <v>744</v>
      </c>
      <c r="G5" s="98"/>
      <c r="H5" s="125">
        <f t="shared" ref="H5:H6" si="1">TRUNC(G5,8)</f>
        <v>0</v>
      </c>
      <c r="I5" s="57">
        <f t="shared" ref="I5:I6" si="2">D5*E5*F5*H5</f>
        <v>0</v>
      </c>
      <c r="J5" s="150"/>
      <c r="L5" s="58" t="str">
        <f t="shared" ref="L5:L6" si="3">IF(ISBLANK(G5),"inserire prezzo",IF(G5&gt;P5,"Superata Base d'asta","OK"))</f>
        <v>inserire prezzo</v>
      </c>
      <c r="M5" s="18">
        <v>1.019373E-2</v>
      </c>
      <c r="N5" s="57">
        <f t="shared" si="0"/>
        <v>75.841351200000005</v>
      </c>
      <c r="P5" s="97">
        <v>1.019373E-2</v>
      </c>
      <c r="R5" s="116"/>
    </row>
    <row r="6" spans="2:18">
      <c r="B6" s="48" t="s">
        <v>50</v>
      </c>
      <c r="C6" s="49" t="s">
        <v>51</v>
      </c>
      <c r="D6" s="50">
        <v>10000</v>
      </c>
      <c r="E6" s="48">
        <v>1</v>
      </c>
      <c r="F6" s="51">
        <v>744</v>
      </c>
      <c r="G6" s="98"/>
      <c r="H6" s="125">
        <f t="shared" si="1"/>
        <v>0</v>
      </c>
      <c r="I6" s="57">
        <f t="shared" si="2"/>
        <v>0</v>
      </c>
      <c r="J6" s="150"/>
      <c r="L6" s="58" t="str">
        <f t="shared" si="3"/>
        <v>inserire prezzo</v>
      </c>
      <c r="M6" s="18">
        <v>9.0209999999999992E-5</v>
      </c>
      <c r="N6" s="57">
        <f t="shared" si="0"/>
        <v>671.16239999999993</v>
      </c>
      <c r="P6" s="97">
        <v>9.0209999999999992E-5</v>
      </c>
      <c r="R6" s="116"/>
    </row>
    <row r="7" spans="2:18">
      <c r="B7" s="48" t="s">
        <v>30</v>
      </c>
      <c r="C7" s="52" t="s">
        <v>52</v>
      </c>
      <c r="D7" s="50" t="s">
        <v>30</v>
      </c>
      <c r="E7" s="48" t="s">
        <v>30</v>
      </c>
      <c r="F7" s="51" t="s">
        <v>30</v>
      </c>
      <c r="G7" s="76"/>
      <c r="H7" s="76"/>
      <c r="I7" s="57"/>
      <c r="J7" s="150"/>
      <c r="L7" s="59"/>
      <c r="M7" s="18"/>
      <c r="N7" s="57"/>
      <c r="P7" s="97"/>
      <c r="R7" s="116"/>
    </row>
    <row r="8" spans="2:18">
      <c r="B8" s="48" t="s">
        <v>53</v>
      </c>
      <c r="C8" s="49" t="s">
        <v>54</v>
      </c>
      <c r="D8" s="50">
        <v>1000</v>
      </c>
      <c r="E8" s="48">
        <v>1</v>
      </c>
      <c r="F8" s="51">
        <v>1</v>
      </c>
      <c r="G8" s="98"/>
      <c r="H8" s="125">
        <f>TRUNC(G8,8)</f>
        <v>0</v>
      </c>
      <c r="I8" s="57">
        <f t="shared" ref="I8:I9" si="4">D8*E8*F8*H8</f>
        <v>0</v>
      </c>
      <c r="J8" s="150"/>
      <c r="L8" s="58" t="str">
        <f>IF(ISBLANK(G8),"inserire prezzo",IF(G8&gt;P8,"Superata Base d'asta","OK"))</f>
        <v>inserire prezzo</v>
      </c>
      <c r="M8" s="18">
        <v>4.5104999999999999E-2</v>
      </c>
      <c r="N8" s="57">
        <f t="shared" si="0"/>
        <v>45.104999999999997</v>
      </c>
      <c r="P8" s="97">
        <v>4.5104999999999999E-2</v>
      </c>
      <c r="R8" s="116"/>
    </row>
    <row r="9" spans="2:18">
      <c r="B9" s="48" t="s">
        <v>55</v>
      </c>
      <c r="C9" s="49" t="s">
        <v>56</v>
      </c>
      <c r="D9" s="50">
        <v>2500</v>
      </c>
      <c r="E9" s="48">
        <v>1</v>
      </c>
      <c r="F9" s="51">
        <v>1</v>
      </c>
      <c r="G9" s="98"/>
      <c r="H9" s="125">
        <f t="shared" ref="H8:H9" si="5">TRUNC(G9,8)</f>
        <v>0</v>
      </c>
      <c r="I9" s="57">
        <f t="shared" si="4"/>
        <v>0</v>
      </c>
      <c r="J9" s="150"/>
      <c r="L9" s="58" t="str">
        <f>IF(ISBLANK(G9),"inserire prezzo",IF(G9&gt;P9,"Superata Base d'asta","OK"))</f>
        <v>inserire prezzo</v>
      </c>
      <c r="M9" s="18">
        <v>0.225525</v>
      </c>
      <c r="N9" s="57">
        <f t="shared" si="0"/>
        <v>563.8125</v>
      </c>
      <c r="P9" s="97">
        <v>0.225525</v>
      </c>
      <c r="R9" s="116"/>
    </row>
    <row r="10" spans="2:18">
      <c r="B10" s="48" t="s">
        <v>57</v>
      </c>
      <c r="C10" s="49" t="s">
        <v>58</v>
      </c>
      <c r="D10" s="50">
        <v>1000</v>
      </c>
      <c r="E10" s="48">
        <v>1</v>
      </c>
      <c r="F10" s="51">
        <v>744</v>
      </c>
      <c r="G10" s="76"/>
      <c r="H10" s="76"/>
      <c r="I10" s="57"/>
      <c r="J10" s="150"/>
      <c r="L10" s="59"/>
      <c r="M10" s="18">
        <v>0</v>
      </c>
      <c r="N10" s="57">
        <f t="shared" si="0"/>
        <v>0</v>
      </c>
      <c r="P10" s="97">
        <v>0</v>
      </c>
      <c r="R10" s="116"/>
    </row>
    <row r="11" spans="2:18">
      <c r="B11" s="48" t="s">
        <v>59</v>
      </c>
      <c r="C11" s="49" t="s">
        <v>60</v>
      </c>
      <c r="D11" s="50">
        <v>10000</v>
      </c>
      <c r="E11" s="48">
        <v>1</v>
      </c>
      <c r="F11" s="51">
        <v>744</v>
      </c>
      <c r="G11" s="76"/>
      <c r="H11" s="76"/>
      <c r="I11" s="57"/>
      <c r="J11" s="150"/>
      <c r="L11" s="59"/>
      <c r="M11" s="18">
        <v>0</v>
      </c>
      <c r="N11" s="57">
        <f t="shared" si="0"/>
        <v>0</v>
      </c>
      <c r="P11" s="97">
        <v>0</v>
      </c>
      <c r="R11" s="116"/>
    </row>
    <row r="12" spans="2:18">
      <c r="B12" s="48" t="s">
        <v>30</v>
      </c>
      <c r="C12" s="52" t="s">
        <v>61</v>
      </c>
      <c r="D12" s="50" t="s">
        <v>30</v>
      </c>
      <c r="E12" s="48" t="s">
        <v>30</v>
      </c>
      <c r="F12" s="51" t="s">
        <v>30</v>
      </c>
      <c r="G12" s="76"/>
      <c r="H12" s="76"/>
      <c r="I12" s="57"/>
      <c r="J12" s="150"/>
      <c r="L12" s="59"/>
      <c r="M12" s="18"/>
      <c r="N12" s="57"/>
      <c r="P12" s="97"/>
      <c r="R12" s="116"/>
    </row>
    <row r="13" spans="2:18">
      <c r="B13" s="48" t="s">
        <v>62</v>
      </c>
      <c r="C13" s="49" t="s">
        <v>63</v>
      </c>
      <c r="D13" s="50">
        <v>30</v>
      </c>
      <c r="E13" s="48">
        <v>1</v>
      </c>
      <c r="F13" s="51">
        <v>744</v>
      </c>
      <c r="G13" s="98"/>
      <c r="H13" s="125">
        <f>TRUNC(G13,8)</f>
        <v>0</v>
      </c>
      <c r="I13" s="57">
        <f>D13*E13*F13*H13</f>
        <v>0</v>
      </c>
      <c r="J13" s="150"/>
      <c r="L13" s="58" t="str">
        <f>IF(ISBLANK(G13),"inserire prezzo",IF(G13&gt;P13,"Superata Base d'asta","OK"))</f>
        <v>inserire prezzo</v>
      </c>
      <c r="M13" s="18">
        <v>0.29101746000000001</v>
      </c>
      <c r="N13" s="57">
        <f t="shared" si="0"/>
        <v>6495.5097071999999</v>
      </c>
      <c r="P13" s="97">
        <v>0.29101746000000001</v>
      </c>
      <c r="R13" s="116"/>
    </row>
    <row r="14" spans="2:18">
      <c r="B14" s="48" t="s">
        <v>30</v>
      </c>
      <c r="C14" s="52" t="s">
        <v>64</v>
      </c>
      <c r="D14" s="50" t="s">
        <v>30</v>
      </c>
      <c r="E14" s="48" t="s">
        <v>30</v>
      </c>
      <c r="F14" s="51" t="s">
        <v>30</v>
      </c>
      <c r="G14" s="63"/>
      <c r="H14" s="63"/>
      <c r="I14" s="57"/>
      <c r="J14" s="150"/>
      <c r="L14" s="59"/>
      <c r="M14" s="18"/>
      <c r="N14" s="57"/>
      <c r="P14" s="97"/>
      <c r="R14" s="116"/>
    </row>
    <row r="15" spans="2:18">
      <c r="B15" s="48" t="s">
        <v>65</v>
      </c>
      <c r="C15" s="49" t="s">
        <v>66</v>
      </c>
      <c r="D15" s="50">
        <v>2</v>
      </c>
      <c r="E15" s="48">
        <v>1</v>
      </c>
      <c r="F15" s="51">
        <v>744</v>
      </c>
      <c r="G15" s="98"/>
      <c r="H15" s="125">
        <f>TRUNC(G15,8)</f>
        <v>0</v>
      </c>
      <c r="I15" s="57">
        <f>D15*E15*F15*H15</f>
        <v>0</v>
      </c>
      <c r="J15" s="150"/>
      <c r="L15" s="58" t="str">
        <f>IF(ISBLANK(G15),"inserire prezzo",IF(G15&gt;P15,"Superata Base d'asta","OK"))</f>
        <v>inserire prezzo</v>
      </c>
      <c r="M15" s="18">
        <v>1.1501775000000001</v>
      </c>
      <c r="N15" s="57">
        <f t="shared" si="0"/>
        <v>1711.4641200000001</v>
      </c>
      <c r="P15" s="97">
        <v>1.1501775000000001</v>
      </c>
      <c r="R15" s="116"/>
    </row>
    <row r="16" spans="2:18">
      <c r="B16" s="48" t="s">
        <v>30</v>
      </c>
      <c r="C16" s="52" t="s">
        <v>67</v>
      </c>
      <c r="D16" s="50" t="s">
        <v>30</v>
      </c>
      <c r="E16" s="48" t="s">
        <v>30</v>
      </c>
      <c r="F16" s="51" t="s">
        <v>30</v>
      </c>
      <c r="G16" s="63"/>
      <c r="H16" s="63"/>
      <c r="I16" s="57"/>
      <c r="J16" s="150"/>
      <c r="L16" s="59"/>
      <c r="M16" s="18"/>
      <c r="N16" s="57"/>
      <c r="P16" s="97"/>
      <c r="R16" s="116"/>
    </row>
    <row r="17" spans="2:18">
      <c r="B17" s="48" t="s">
        <v>68</v>
      </c>
      <c r="C17" s="49" t="s">
        <v>92</v>
      </c>
      <c r="D17" s="50">
        <v>30</v>
      </c>
      <c r="E17" s="48">
        <v>1</v>
      </c>
      <c r="F17" s="51">
        <v>744</v>
      </c>
      <c r="G17" s="98"/>
      <c r="H17" s="125">
        <f t="shared" ref="H17:H20" si="6">TRUNC(G17,8)</f>
        <v>0</v>
      </c>
      <c r="I17" s="57">
        <f t="shared" ref="I17:I20" si="7">D17*E17*F17*H17</f>
        <v>0</v>
      </c>
      <c r="J17" s="150"/>
      <c r="L17" s="58" t="str">
        <f t="shared" ref="L17:L23" si="8">IF(ISBLANK(G17),"inserire prezzo",IF(G17&gt;P17,"Superata Base d'asta","OK"))</f>
        <v>inserire prezzo</v>
      </c>
      <c r="M17" s="18">
        <v>2.25525E-2</v>
      </c>
      <c r="N17" s="57">
        <f t="shared" si="0"/>
        <v>503.37180000000001</v>
      </c>
      <c r="P17" s="97">
        <v>2.25525E-2</v>
      </c>
      <c r="R17" s="116"/>
    </row>
    <row r="18" spans="2:18">
      <c r="B18" s="48" t="s">
        <v>69</v>
      </c>
      <c r="C18" s="49" t="s">
        <v>93</v>
      </c>
      <c r="D18" s="50">
        <v>1024</v>
      </c>
      <c r="E18" s="48">
        <v>1</v>
      </c>
      <c r="F18" s="51">
        <v>744</v>
      </c>
      <c r="G18" s="98"/>
      <c r="H18" s="125">
        <f t="shared" si="6"/>
        <v>0</v>
      </c>
      <c r="I18" s="57">
        <f t="shared" si="7"/>
        <v>0</v>
      </c>
      <c r="J18" s="150"/>
      <c r="L18" s="58" t="str">
        <f t="shared" si="8"/>
        <v>inserire prezzo</v>
      </c>
      <c r="M18" s="18">
        <v>1.35315E-3</v>
      </c>
      <c r="N18" s="57">
        <f t="shared" si="0"/>
        <v>1030.9054464000001</v>
      </c>
      <c r="P18" s="97">
        <v>1.35315E-3</v>
      </c>
      <c r="R18" s="116"/>
    </row>
    <row r="19" spans="2:18">
      <c r="B19" s="48" t="s">
        <v>70</v>
      </c>
      <c r="C19" s="49" t="s">
        <v>71</v>
      </c>
      <c r="D19" s="50">
        <v>5000</v>
      </c>
      <c r="E19" s="48">
        <v>1</v>
      </c>
      <c r="F19" s="51">
        <v>1</v>
      </c>
      <c r="G19" s="98"/>
      <c r="H19" s="125">
        <f t="shared" si="6"/>
        <v>0</v>
      </c>
      <c r="I19" s="57">
        <f t="shared" si="7"/>
        <v>0</v>
      </c>
      <c r="J19" s="150"/>
      <c r="L19" s="58" t="str">
        <f t="shared" si="8"/>
        <v>inserire prezzo</v>
      </c>
      <c r="M19" s="18">
        <v>2.3003549999999998E-2</v>
      </c>
      <c r="N19" s="57">
        <f t="shared" si="0"/>
        <v>115.01774999999999</v>
      </c>
      <c r="P19" s="97">
        <v>2.3003549999999998E-2</v>
      </c>
      <c r="R19" s="116"/>
    </row>
    <row r="20" spans="2:18">
      <c r="B20" s="48" t="s">
        <v>72</v>
      </c>
      <c r="C20" s="49" t="s">
        <v>73</v>
      </c>
      <c r="D20" s="50">
        <v>50000</v>
      </c>
      <c r="E20" s="48">
        <v>1</v>
      </c>
      <c r="F20" s="51">
        <v>1</v>
      </c>
      <c r="G20" s="98"/>
      <c r="H20" s="125">
        <f t="shared" si="6"/>
        <v>0</v>
      </c>
      <c r="I20" s="57">
        <f t="shared" si="7"/>
        <v>0</v>
      </c>
      <c r="J20" s="150"/>
      <c r="L20" s="58" t="str">
        <f t="shared" si="8"/>
        <v>inserire prezzo</v>
      </c>
      <c r="M20" s="18">
        <v>1.5335699999999999E-3</v>
      </c>
      <c r="N20" s="57">
        <f t="shared" si="0"/>
        <v>76.6785</v>
      </c>
      <c r="P20" s="97">
        <v>1.5335699999999999E-3</v>
      </c>
      <c r="R20" s="116"/>
    </row>
    <row r="21" spans="2:18" ht="15.5" hidden="1" customHeight="1">
      <c r="B21" s="48" t="s">
        <v>30</v>
      </c>
      <c r="C21" s="52" t="s">
        <v>74</v>
      </c>
      <c r="D21" s="50" t="s">
        <v>30</v>
      </c>
      <c r="E21" s="48" t="s">
        <v>30</v>
      </c>
      <c r="F21" s="51" t="s">
        <v>30</v>
      </c>
      <c r="G21" s="102"/>
      <c r="H21" s="125"/>
      <c r="I21" s="57"/>
      <c r="J21" s="150"/>
      <c r="L21" s="58" t="str">
        <f t="shared" si="8"/>
        <v>inserire prezzo</v>
      </c>
      <c r="M21" s="18"/>
      <c r="N21" s="57" t="e">
        <f t="shared" si="0"/>
        <v>#VALUE!</v>
      </c>
      <c r="P21" s="97"/>
      <c r="R21" s="116"/>
    </row>
    <row r="22" spans="2:18" ht="15.5" customHeight="1">
      <c r="B22" s="48"/>
      <c r="C22" s="52" t="s">
        <v>74</v>
      </c>
      <c r="D22" s="50"/>
      <c r="E22" s="48"/>
      <c r="F22" s="51"/>
      <c r="G22" s="63"/>
      <c r="H22" s="63"/>
      <c r="I22" s="57"/>
      <c r="J22" s="150"/>
      <c r="L22" s="58"/>
      <c r="M22" s="18"/>
      <c r="N22" s="57"/>
      <c r="P22" s="97"/>
      <c r="R22" s="116"/>
    </row>
    <row r="23" spans="2:18">
      <c r="B23" s="48" t="s">
        <v>75</v>
      </c>
      <c r="C23" s="49" t="s">
        <v>76</v>
      </c>
      <c r="D23" s="50">
        <v>10000</v>
      </c>
      <c r="E23" s="48">
        <v>1</v>
      </c>
      <c r="F23" s="51">
        <v>1</v>
      </c>
      <c r="G23" s="98"/>
      <c r="H23" s="125">
        <f>TRUNC(G23,8)</f>
        <v>0</v>
      </c>
      <c r="I23" s="57">
        <f>D23*E23*F23*H23</f>
        <v>0</v>
      </c>
      <c r="J23" s="150"/>
      <c r="L23" s="58" t="str">
        <f t="shared" si="8"/>
        <v>inserire prezzo</v>
      </c>
      <c r="M23" s="18">
        <v>2.3003549999999998E-2</v>
      </c>
      <c r="N23" s="57">
        <f t="shared" si="0"/>
        <v>230.03549999999998</v>
      </c>
      <c r="P23" s="97">
        <v>2.3003549999999998E-2</v>
      </c>
      <c r="R23" s="116"/>
    </row>
    <row r="24" spans="2:18" ht="15.5" customHeight="1">
      <c r="B24" s="48" t="s">
        <v>30</v>
      </c>
      <c r="C24" s="52" t="s">
        <v>74</v>
      </c>
      <c r="D24" s="50" t="s">
        <v>30</v>
      </c>
      <c r="E24" s="48" t="s">
        <v>30</v>
      </c>
      <c r="F24" s="51" t="s">
        <v>30</v>
      </c>
      <c r="G24" s="63"/>
      <c r="H24" s="63"/>
      <c r="I24" s="57"/>
      <c r="J24" s="150"/>
      <c r="L24" s="59"/>
      <c r="M24" s="18"/>
      <c r="N24" s="57"/>
      <c r="P24" s="97"/>
      <c r="R24" s="116"/>
    </row>
    <row r="25" spans="2:18">
      <c r="B25" s="48" t="s">
        <v>77</v>
      </c>
      <c r="C25" s="49" t="s">
        <v>78</v>
      </c>
      <c r="D25" s="50">
        <v>20</v>
      </c>
      <c r="E25" s="48">
        <v>1</v>
      </c>
      <c r="F25" s="51">
        <v>744</v>
      </c>
      <c r="G25" s="98"/>
      <c r="H25" s="125">
        <f t="shared" ref="H25:H26" si="9">TRUNC(G25,8)</f>
        <v>0</v>
      </c>
      <c r="I25" s="57">
        <f t="shared" ref="I25:I26" si="10">D25*E25*F25*H25</f>
        <v>0</v>
      </c>
      <c r="J25" s="150"/>
      <c r="L25" s="58" t="str">
        <f t="shared" ref="L25:L26" si="11">IF(ISBLANK(G25),"inserire prezzo",IF(G25&gt;P25,"Superata Base d'asta","OK"))</f>
        <v>inserire prezzo</v>
      </c>
      <c r="M25" s="18">
        <v>0.29101746000000001</v>
      </c>
      <c r="N25" s="57">
        <f t="shared" si="0"/>
        <v>4330.3398047999999</v>
      </c>
      <c r="P25" s="97">
        <v>0.29101746000000001</v>
      </c>
      <c r="R25" s="116"/>
    </row>
    <row r="26" spans="2:18">
      <c r="B26" s="53" t="s">
        <v>79</v>
      </c>
      <c r="C26" s="54" t="s">
        <v>80</v>
      </c>
      <c r="D26" s="55">
        <v>15</v>
      </c>
      <c r="E26" s="53">
        <v>1</v>
      </c>
      <c r="F26" s="56">
        <v>1</v>
      </c>
      <c r="G26" s="98"/>
      <c r="H26" s="125">
        <f t="shared" si="9"/>
        <v>0</v>
      </c>
      <c r="I26" s="57">
        <f t="shared" si="10"/>
        <v>0</v>
      </c>
      <c r="J26" s="151"/>
      <c r="L26" s="58" t="str">
        <f t="shared" si="11"/>
        <v>inserire prezzo</v>
      </c>
      <c r="M26" s="18">
        <v>106.80864</v>
      </c>
      <c r="N26" s="57">
        <f t="shared" si="0"/>
        <v>1602.1296</v>
      </c>
      <c r="P26" s="97">
        <v>106.80864</v>
      </c>
      <c r="R26" s="116"/>
    </row>
    <row r="27" spans="2:18" ht="12.5" customHeight="1">
      <c r="B27" s="19" t="s">
        <v>30</v>
      </c>
      <c r="C27" s="7"/>
      <c r="D27" s="20" t="s">
        <v>30</v>
      </c>
      <c r="E27" s="20" t="s">
        <v>30</v>
      </c>
      <c r="F27" s="20" t="s">
        <v>30</v>
      </c>
      <c r="H27" s="60" t="s">
        <v>82</v>
      </c>
      <c r="I27" s="57">
        <f>SUM(I2:I26)</f>
        <v>0</v>
      </c>
      <c r="K27" s="17" t="str">
        <f>IF(AND(L2="OK",L3="OK",L5="OK",L6="OK",L8="OK",L9="OK",L13="OK",L15="OK",L17="OK",L18="OK",L19="OK",L20="OK",L23="OK",L25="OK",L26="OK"),I27*(1-J2),"Attenzione superata base d'asta!")</f>
        <v>Attenzione superata base d'asta!</v>
      </c>
      <c r="M27" s="18">
        <v>18627.074346000001</v>
      </c>
      <c r="N27" s="18">
        <f>N2+N3+N5+N6+N8+N9+N13+N15+N17+N18+N19+N20+N23+N25+N26</f>
        <v>19019.223279600003</v>
      </c>
    </row>
    <row r="28" spans="2:18" hidden="1">
      <c r="B28" s="21"/>
      <c r="C28" s="7"/>
      <c r="D28" s="22"/>
      <c r="E28" s="21"/>
      <c r="F28" s="21"/>
      <c r="H28" s="61" t="s">
        <v>81</v>
      </c>
      <c r="I28" s="62">
        <f>I27*12</f>
        <v>0</v>
      </c>
      <c r="K28" s="23" t="e">
        <f>K27*12</f>
        <v>#VALUE!</v>
      </c>
      <c r="N28" s="18"/>
    </row>
    <row r="29" spans="2:18" ht="18.5">
      <c r="B29" s="21"/>
      <c r="C29" s="7"/>
      <c r="D29" s="22"/>
      <c r="E29" s="21"/>
      <c r="F29" s="21"/>
      <c r="H29" s="77" t="s">
        <v>105</v>
      </c>
      <c r="I29" s="78">
        <f>I27*36</f>
        <v>0</v>
      </c>
      <c r="K29" s="23" t="e">
        <f>K28*3</f>
        <v>#VALUE!</v>
      </c>
      <c r="L29" s="74" t="str">
        <f>IF(I27&gt;N27,"Attenzione superata base d'asta","OK")</f>
        <v>OK</v>
      </c>
    </row>
    <row r="30" spans="2:18" ht="18.5" hidden="1">
      <c r="G30" s="77" t="s">
        <v>102</v>
      </c>
      <c r="H30" s="77"/>
      <c r="I30" s="78">
        <f>I29/3</f>
        <v>0</v>
      </c>
      <c r="K30" s="23" t="e">
        <f>K29/3</f>
        <v>#VALUE!</v>
      </c>
      <c r="L30" s="74" t="str">
        <f>IF(I27&gt;N27,"Attenzione superata base d'asta","OK")</f>
        <v>OK</v>
      </c>
    </row>
    <row r="32" spans="2:18" hidden="1"/>
    <row r="33" spans="1:8" s="94" customFormat="1" ht="13" hidden="1">
      <c r="A33" s="137" t="s">
        <v>29</v>
      </c>
      <c r="B33" s="137"/>
      <c r="C33" s="12" t="s">
        <v>30</v>
      </c>
      <c r="D33" s="12" t="s">
        <v>30</v>
      </c>
      <c r="E33" s="12" t="s">
        <v>30</v>
      </c>
      <c r="F33" s="13" t="s">
        <v>30</v>
      </c>
      <c r="G33" s="13" t="s">
        <v>30</v>
      </c>
      <c r="H33" s="13"/>
    </row>
    <row r="34" spans="1:8" hidden="1">
      <c r="B34" s="14"/>
    </row>
    <row r="35" spans="1:8" s="95" customFormat="1" ht="48" hidden="1" customHeight="1">
      <c r="A35" s="138" t="s">
        <v>31</v>
      </c>
      <c r="B35" s="138"/>
      <c r="C35" s="138"/>
      <c r="D35" s="138"/>
      <c r="E35" s="138"/>
      <c r="F35" s="138"/>
      <c r="G35" s="138"/>
      <c r="H35" s="118"/>
    </row>
    <row r="36" spans="1:8" hidden="1"/>
    <row r="37" spans="1:8" hidden="1"/>
  </sheetData>
  <sheetProtection algorithmName="SHA-512" hashValue="IOH3rxU66shoaOvRMwTZoUKzIrUxVwAsGTyhL/MNmYcwlYojJLfanFuYJ4qFK0PaXCm0tFzLc6V0yFiZ1X/g3A==" saltValue="VNgv2av3tfTTErixRw78Bg==" spinCount="100000" sheet="1" objects="1" scenarios="1"/>
  <mergeCells count="3">
    <mergeCell ref="J2:J26"/>
    <mergeCell ref="A33:B33"/>
    <mergeCell ref="A35:G3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
  <sheetViews>
    <sheetView zoomScale="90" zoomScaleNormal="90" workbookViewId="0">
      <selection activeCell="D3" sqref="D3"/>
    </sheetView>
  </sheetViews>
  <sheetFormatPr defaultColWidth="8.83203125" defaultRowHeight="15.5"/>
  <cols>
    <col min="1" max="2" width="8.83203125" style="5"/>
    <col min="3" max="3" width="24" style="5" customWidth="1"/>
    <col min="4" max="5" width="14.08203125" style="5" customWidth="1"/>
    <col min="6" max="6" width="8.6640625" style="5" bestFit="1" customWidth="1"/>
    <col min="7" max="7" width="11.9140625" style="5" bestFit="1" customWidth="1"/>
    <col min="8" max="8" width="12.33203125" style="5" hidden="1" customWidth="1"/>
    <col min="9" max="9" width="38.6640625" style="5" bestFit="1" customWidth="1"/>
    <col min="10" max="10" width="8.83203125" style="5" hidden="1" customWidth="1"/>
    <col min="11" max="11" width="0" style="5" hidden="1" customWidth="1"/>
    <col min="12" max="12" width="8.83203125" style="5" hidden="1" customWidth="1"/>
    <col min="13" max="16384" width="8.83203125" style="5"/>
  </cols>
  <sheetData>
    <row r="1" spans="2:12" ht="16" thickBot="1">
      <c r="B1" s="155" t="s">
        <v>94</v>
      </c>
      <c r="C1" s="156"/>
      <c r="D1" s="156"/>
      <c r="E1" s="156"/>
      <c r="F1" s="156"/>
      <c r="G1" s="156"/>
      <c r="H1" s="156"/>
      <c r="I1" s="157"/>
    </row>
    <row r="2" spans="2:12" ht="29.5" thickBot="1">
      <c r="B2" s="81" t="s">
        <v>22</v>
      </c>
      <c r="C2" s="81" t="s">
        <v>39</v>
      </c>
      <c r="D2" s="81" t="s">
        <v>99</v>
      </c>
      <c r="E2" s="81" t="s">
        <v>111</v>
      </c>
      <c r="F2" s="81" t="s">
        <v>83</v>
      </c>
      <c r="G2" s="81" t="s">
        <v>38</v>
      </c>
      <c r="H2" s="81" t="s">
        <v>84</v>
      </c>
      <c r="I2" s="81" t="s">
        <v>96</v>
      </c>
    </row>
    <row r="3" spans="2:12" ht="29.5" thickBot="1">
      <c r="B3" s="81" t="s">
        <v>85</v>
      </c>
      <c r="C3" s="105" t="s">
        <v>86</v>
      </c>
      <c r="D3" s="80"/>
      <c r="E3" s="124">
        <f>TRUNC(D3,2)</f>
        <v>0</v>
      </c>
      <c r="F3" s="82">
        <v>30</v>
      </c>
      <c r="G3" s="83">
        <f>E3*F3</f>
        <v>0</v>
      </c>
      <c r="H3" s="84">
        <v>0.05</v>
      </c>
      <c r="I3" s="71" t="str">
        <f>IF(ISBLANK(D3),"inserire prezzo",IF(D3&gt;L3,"Superata Base d'asta)","OK"))</f>
        <v>inserire prezzo</v>
      </c>
      <c r="J3" s="104">
        <f>D3*(1-H3)</f>
        <v>0</v>
      </c>
      <c r="L3" s="5">
        <v>8835</v>
      </c>
    </row>
    <row r="4" spans="2:12" ht="29.5" thickBot="1">
      <c r="B4" s="81" t="s">
        <v>87</v>
      </c>
      <c r="C4" s="105" t="s">
        <v>88</v>
      </c>
      <c r="D4" s="80"/>
      <c r="E4" s="124">
        <f t="shared" ref="E4:E5" si="0">TRUNC(D4,2)</f>
        <v>0</v>
      </c>
      <c r="F4" s="82">
        <v>48</v>
      </c>
      <c r="G4" s="83">
        <f t="shared" ref="G4:G5" si="1">E4*F4</f>
        <v>0</v>
      </c>
      <c r="H4" s="84">
        <v>0.05</v>
      </c>
      <c r="I4" s="71" t="str">
        <f>IF(ISBLANK(D4),"inserire prezzo",IF(D4&gt;L3,"Superata Base d'asta)","OK"))</f>
        <v>inserire prezzo</v>
      </c>
      <c r="J4" s="104">
        <f>D4*(1-H4)</f>
        <v>0</v>
      </c>
    </row>
    <row r="5" spans="2:12" ht="44" thickBot="1">
      <c r="B5" s="81" t="s">
        <v>107</v>
      </c>
      <c r="C5" s="105" t="s">
        <v>108</v>
      </c>
      <c r="D5" s="80"/>
      <c r="E5" s="124">
        <f t="shared" si="0"/>
        <v>0</v>
      </c>
      <c r="F5" s="82">
        <v>49</v>
      </c>
      <c r="G5" s="83">
        <f t="shared" si="1"/>
        <v>0</v>
      </c>
      <c r="H5" s="84"/>
      <c r="I5" s="71" t="str">
        <f>IF(ISBLANK(D5),"inserire prezzo",IF(D5&gt;L5,"Superata Base d'asta)","OK"))</f>
        <v>inserire prezzo</v>
      </c>
      <c r="J5" s="108"/>
      <c r="L5" s="5">
        <v>8835</v>
      </c>
    </row>
    <row r="6" spans="2:12" ht="21.5" thickBot="1">
      <c r="B6" s="152" t="s">
        <v>89</v>
      </c>
      <c r="C6" s="153"/>
      <c r="D6" s="153"/>
      <c r="E6" s="153"/>
      <c r="F6" s="154"/>
      <c r="G6" s="85">
        <f>SUM(G3:G5)</f>
        <v>0</v>
      </c>
      <c r="H6" s="85">
        <f>G6*(1-H3)</f>
        <v>0</v>
      </c>
      <c r="I6" s="75" t="str">
        <f>IF(G6&gt;I8,"Attenzione superata base d'asta","OK")</f>
        <v>OK</v>
      </c>
    </row>
    <row r="8" spans="2:12" ht="16" hidden="1" thickBot="1">
      <c r="I8" s="85">
        <v>1122045</v>
      </c>
    </row>
  </sheetData>
  <sheetProtection algorithmName="SHA-512" hashValue="qEs1RNQHDRmXaCh0qdVCWHgRK6UCxsmzBNvkRtGDpN3vMyFJ3vlEwP2edmkKDW17Qmr2qstD1VGA2fOuaWhDBg==" saltValue="2QULDKzAJedvEHKDMd97cQ==" spinCount="100000" sheet="1" objects="1" scenarios="1"/>
  <mergeCells count="2">
    <mergeCell ref="B6:F6"/>
    <mergeCell ref="B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zoomScale="60" zoomScaleNormal="60" workbookViewId="0">
      <selection activeCell="C3" sqref="C3"/>
    </sheetView>
  </sheetViews>
  <sheetFormatPr defaultColWidth="8.83203125" defaultRowHeight="15.5"/>
  <cols>
    <col min="1" max="1" width="8.83203125" style="5"/>
    <col min="2" max="2" width="51.83203125" style="5" customWidth="1"/>
    <col min="3" max="3" width="23.5" style="5" customWidth="1"/>
    <col min="4" max="4" width="23.58203125" style="5" hidden="1" customWidth="1"/>
    <col min="5" max="5" width="19.08203125" style="5" hidden="1" customWidth="1"/>
    <col min="6" max="16384" width="8.83203125" style="5"/>
  </cols>
  <sheetData>
    <row r="1" spans="2:5" ht="16" thickBot="1"/>
    <row r="2" spans="2:5" ht="84.5" thickBot="1">
      <c r="B2" s="86" t="s">
        <v>34</v>
      </c>
      <c r="C2" s="109" t="s">
        <v>106</v>
      </c>
      <c r="D2" s="109" t="s">
        <v>109</v>
      </c>
      <c r="E2" s="109" t="s">
        <v>38</v>
      </c>
    </row>
    <row r="3" spans="2:5" ht="21.5" thickBot="1">
      <c r="B3" s="87" t="s">
        <v>35</v>
      </c>
      <c r="C3" s="88">
        <f>IF((SaaS!P13="OK"),SaaS!L13,"Errore!!")</f>
        <v>0</v>
      </c>
      <c r="D3" s="88">
        <f>IF((SaaS!P29="OK"),SaaS!L29,"Errore!!")</f>
        <v>0</v>
      </c>
      <c r="E3" s="91">
        <f>SUM(C3:D3)</f>
        <v>0</v>
      </c>
    </row>
    <row r="4" spans="2:5" ht="21.5" thickBot="1">
      <c r="B4" s="87" t="s">
        <v>36</v>
      </c>
      <c r="C4" s="88">
        <f>IF((PaaS!L29="OK"),PaaS!I29,"Errore!!")</f>
        <v>0</v>
      </c>
      <c r="D4" s="88">
        <f>IF((PaaS!L30="OK"),PaaS!I30,"Errore!!")</f>
        <v>0</v>
      </c>
      <c r="E4" s="91">
        <f t="shared" ref="E4:E6" si="0">SUM(C4:D4)</f>
        <v>0</v>
      </c>
    </row>
    <row r="5" spans="2:5" ht="21.5" thickBot="1">
      <c r="B5" s="87" t="s">
        <v>37</v>
      </c>
      <c r="C5" s="88">
        <f>IF((Servizi!I6="OK"),Servizi!G6,"Errore!!")</f>
        <v>0</v>
      </c>
      <c r="D5" s="88">
        <v>0</v>
      </c>
      <c r="E5" s="91">
        <f t="shared" si="0"/>
        <v>0</v>
      </c>
    </row>
    <row r="6" spans="2:5" ht="84.5" hidden="1" thickBot="1">
      <c r="B6" s="89" t="s">
        <v>101</v>
      </c>
      <c r="C6" s="88">
        <v>150000</v>
      </c>
      <c r="D6" s="88">
        <v>0</v>
      </c>
      <c r="E6" s="91">
        <f t="shared" si="0"/>
        <v>150000</v>
      </c>
    </row>
    <row r="7" spans="2:5" ht="21.5" thickBot="1">
      <c r="B7" s="90" t="s">
        <v>100</v>
      </c>
      <c r="C7" s="91">
        <f>IF(OR(C3="Errore!!",C4="Errore!!",C5="Errore!!"),"Errore!!!",SUM(C3:C5))</f>
        <v>0</v>
      </c>
      <c r="D7" s="91">
        <f>IF(OR(D3="Errore!!",D4="Errore!!",D5="Errore!!"),"Errore!!!",SUM(D3:D6))</f>
        <v>0</v>
      </c>
      <c r="E7" s="91">
        <f>SUM(C7:D7)</f>
        <v>0</v>
      </c>
    </row>
    <row r="9" spans="2:5" ht="21" hidden="1">
      <c r="B9" s="92" t="s">
        <v>90</v>
      </c>
      <c r="C9" s="93">
        <f>C7/3*12.5/100</f>
        <v>0</v>
      </c>
    </row>
    <row r="10" spans="2:5" ht="21" hidden="1">
      <c r="B10" s="92" t="s">
        <v>91</v>
      </c>
      <c r="C10" s="93">
        <f>C7*0.02</f>
        <v>0</v>
      </c>
    </row>
  </sheetData>
  <sheetProtection algorithmName="SHA-512" hashValue="uT9s8FH1tbwBSecAo8WhbmnMsWZBtGerw7L+kV5Pj7e3GvQknJuDg+wz47KtxKrBRe0omzW8PgtcQDbRDGKjrw==" saltValue="fNcyUjMNW+TlfsZMlwaQ7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SaaS</vt:lpstr>
      <vt:lpstr>PaaS</vt:lpstr>
      <vt:lpstr>Servizi</vt:lpstr>
      <vt:lpstr>Totale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Paolo Lalli</cp:lastModifiedBy>
  <dcterms:created xsi:type="dcterms:W3CDTF">2022-12-09T15:26:12Z</dcterms:created>
  <dcterms:modified xsi:type="dcterms:W3CDTF">2023-03-27T11:57:37Z</dcterms:modified>
</cp:coreProperties>
</file>